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audia.arancibia\OneDrive - SMA\Escritorio\FDC James 730\Antecedentes\Denuncia Sernapesca\"/>
    </mc:Choice>
  </mc:AlternateContent>
  <bookViews>
    <workbookView xWindow="0" yWindow="0" windowWidth="15345" windowHeight="4635"/>
  </bookViews>
  <sheets>
    <sheet name="Mortalidad en centro" sheetId="1" r:id="rId1"/>
    <sheet name="Mortalidad en acopio" sheetId="2" r:id="rId2"/>
  </sheets>
  <definedNames>
    <definedName name="_xlnm._FilterDatabase" localSheetId="0" hidden="1">'Mortalidad en centro'!$A$1:$U$119</definedName>
  </definedNames>
  <calcPr calcId="152511"/>
</workbook>
</file>

<file path=xl/calcChain.xml><?xml version="1.0" encoding="utf-8"?>
<calcChain xmlns="http://schemas.openxmlformats.org/spreadsheetml/2006/main">
  <c r="C126" i="1" l="1"/>
  <c r="B126" i="1"/>
  <c r="L76" i="2"/>
  <c r="K76" i="2"/>
  <c r="Q120" i="1"/>
  <c r="P120" i="1"/>
</calcChain>
</file>

<file path=xl/sharedStrings.xml><?xml version="1.0" encoding="utf-8"?>
<sst xmlns="http://schemas.openxmlformats.org/spreadsheetml/2006/main" count="2049" uniqueCount="198">
  <si>
    <t>Año</t>
  </si>
  <si>
    <t>Semana</t>
  </si>
  <si>
    <t>Código centro</t>
  </si>
  <si>
    <t>Centro</t>
  </si>
  <si>
    <t>Propietario</t>
  </si>
  <si>
    <t>ACS</t>
  </si>
  <si>
    <t>Especie</t>
  </si>
  <si>
    <t>Categoria ISAv</t>
  </si>
  <si>
    <t>Categoria Caligus</t>
  </si>
  <si>
    <t>Categoria SRS</t>
  </si>
  <si>
    <t>N° de individuos</t>
  </si>
  <si>
    <t>Peso Promedio</t>
  </si>
  <si>
    <t>Biomasa</t>
  </si>
  <si>
    <t>Etapa productiva</t>
  </si>
  <si>
    <t>% Mortalidad Total</t>
  </si>
  <si>
    <t>Mortalidad Total</t>
  </si>
  <si>
    <t>Biomasa de Mortalidad</t>
  </si>
  <si>
    <t>Riesgo DN</t>
  </si>
  <si>
    <t>Fecha de declaración</t>
  </si>
  <si>
    <t>Plazo declaración</t>
  </si>
  <si>
    <t>CAPITANIA</t>
  </si>
  <si>
    <t>2019</t>
  </si>
  <si>
    <t>JAMES 730</t>
  </si>
  <si>
    <t>SALMONES HUMBOLDT SpA.</t>
  </si>
  <si>
    <t>ACS 21 D</t>
  </si>
  <si>
    <t>SALMON DEL ATLANTICO</t>
  </si>
  <si>
    <t>Negativo</t>
  </si>
  <si>
    <t>Vigilancia</t>
  </si>
  <si>
    <t>Alerta</t>
  </si>
  <si>
    <t>T2</t>
  </si>
  <si>
    <t>OK</t>
  </si>
  <si>
    <t>AGUIRRE</t>
  </si>
  <si>
    <t>Riesgo</t>
  </si>
  <si>
    <t>Exceso</t>
  </si>
  <si>
    <t>Normal</t>
  </si>
  <si>
    <t>T3</t>
  </si>
  <si>
    <t>2020</t>
  </si>
  <si>
    <t>T1</t>
  </si>
  <si>
    <t>Fuera de plazo</t>
  </si>
  <si>
    <t>2021</t>
  </si>
  <si>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</si>
  <si>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</si>
  <si>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</si>
  <si>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</si>
  <si>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</si>
  <si>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</si>
  <si>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</si>
  <si>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</si>
  <si>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</si>
  <si>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Cantidad Enviada</t>
  </si>
  <si>
    <t>Toneladas Enviadas</t>
  </si>
  <si>
    <t>Cod Destino</t>
  </si>
  <si>
    <t>Nombre Destino</t>
  </si>
  <si>
    <t>662021104518</t>
  </si>
  <si>
    <t>Acopio Flotante</t>
  </si>
  <si>
    <t>542021107497</t>
  </si>
  <si>
    <t>CENTRO DE ACOPIO FLOTANTE</t>
  </si>
  <si>
    <t>2021-10-06</t>
  </si>
  <si>
    <t>MORTALIDAD DE SALMONIDEOS</t>
  </si>
  <si>
    <t>PESQUERA LA PORTADA S.A.</t>
  </si>
  <si>
    <t>542021106325</t>
  </si>
  <si>
    <t>2021-10-04</t>
  </si>
  <si>
    <t>662021109326</t>
  </si>
  <si>
    <t>542021110879</t>
  </si>
  <si>
    <t>2021-10-16</t>
  </si>
  <si>
    <t>542021112524</t>
  </si>
  <si>
    <t>2021-10-18</t>
  </si>
  <si>
    <t>662021111660</t>
  </si>
  <si>
    <t>542021114023</t>
  </si>
  <si>
    <t>2021-10-21</t>
  </si>
  <si>
    <t>662021111520</t>
  </si>
  <si>
    <t>542021114036</t>
  </si>
  <si>
    <t>662021109316</t>
  </si>
  <si>
    <t>622021115736</t>
  </si>
  <si>
    <t>VIVERO FLOTANTE</t>
  </si>
  <si>
    <t>2021-10-28</t>
  </si>
  <si>
    <t>662021109070</t>
  </si>
  <si>
    <t>542021110876</t>
  </si>
  <si>
    <t>2021-10-15</t>
  </si>
  <si>
    <t>622021113532</t>
  </si>
  <si>
    <t>2021-10-23</t>
  </si>
  <si>
    <t>542021112520</t>
  </si>
  <si>
    <t>542021115182</t>
  </si>
  <si>
    <t>2021-10-25</t>
  </si>
  <si>
    <t>662021110492</t>
  </si>
  <si>
    <t>622021115751</t>
  </si>
  <si>
    <t>542021115174</t>
  </si>
  <si>
    <t>662021111494</t>
  </si>
  <si>
    <t>622021115756</t>
  </si>
  <si>
    <t>662021116406</t>
  </si>
  <si>
    <t>542021118613</t>
  </si>
  <si>
    <t>2021-11-02</t>
  </si>
  <si>
    <t>662021114168</t>
  </si>
  <si>
    <t>622021116627</t>
  </si>
  <si>
    <t>2021-10-30</t>
  </si>
  <si>
    <t>662021113387</t>
  </si>
  <si>
    <t>622021116624</t>
  </si>
  <si>
    <t>622021116226</t>
  </si>
  <si>
    <t>2021-10-29</t>
  </si>
  <si>
    <t>662021115325</t>
  </si>
  <si>
    <t>542021117370</t>
  </si>
  <si>
    <t>662021116607</t>
  </si>
  <si>
    <t>622021120819</t>
  </si>
  <si>
    <t>2021-11-09</t>
  </si>
  <si>
    <t>542021117377</t>
  </si>
  <si>
    <t>662021116157</t>
  </si>
  <si>
    <t>622021120817</t>
  </si>
  <si>
    <t>622021116216</t>
  </si>
  <si>
    <t>622021116215</t>
  </si>
  <si>
    <t>622021120808</t>
  </si>
  <si>
    <t>622021116219</t>
  </si>
  <si>
    <t>542021119191</t>
  </si>
  <si>
    <t>2021-11-04</t>
  </si>
  <si>
    <t>542021118593</t>
  </si>
  <si>
    <t>662021118852</t>
  </si>
  <si>
    <t>622021124712</t>
  </si>
  <si>
    <t>2021-11-16</t>
  </si>
  <si>
    <t>662021126714</t>
  </si>
  <si>
    <t>542021127523</t>
  </si>
  <si>
    <t>2021-11-21</t>
  </si>
  <si>
    <t>622021124711</t>
  </si>
  <si>
    <t>662021120031</t>
  </si>
  <si>
    <t>622021124717</t>
  </si>
  <si>
    <t>662021127549</t>
  </si>
  <si>
    <t>542021128775</t>
  </si>
  <si>
    <t>2021-11-23</t>
  </si>
  <si>
    <t>662021126704</t>
  </si>
  <si>
    <t>622021128212</t>
  </si>
  <si>
    <t>662021126859</t>
  </si>
  <si>
    <t>542021127530</t>
  </si>
  <si>
    <t>662021127790</t>
  </si>
  <si>
    <t>542021131798</t>
  </si>
  <si>
    <t>2021-11-29</t>
  </si>
  <si>
    <t>542021130169</t>
  </si>
  <si>
    <t>2021-11-24</t>
  </si>
  <si>
    <t>542021130175</t>
  </si>
  <si>
    <t>662021130458</t>
  </si>
  <si>
    <t>542021131158</t>
  </si>
  <si>
    <t>2021-11-28</t>
  </si>
  <si>
    <t>662021131346</t>
  </si>
  <si>
    <t>542021133093</t>
  </si>
  <si>
    <t>2021-12-01</t>
  </si>
  <si>
    <t>542021128756</t>
  </si>
  <si>
    <t>2021-11-22</t>
  </si>
  <si>
    <t>542021128750</t>
  </si>
  <si>
    <t>542021130161</t>
  </si>
  <si>
    <t>542021130160</t>
  </si>
  <si>
    <t>662021125598</t>
  </si>
  <si>
    <t>622021131940</t>
  </si>
  <si>
    <t>2021-11-30</t>
  </si>
  <si>
    <t>542021130180</t>
  </si>
  <si>
    <t>662021129202</t>
  </si>
  <si>
    <t>542021131152</t>
  </si>
  <si>
    <t>2021-11-26</t>
  </si>
  <si>
    <t>662021131588</t>
  </si>
  <si>
    <t>542021133096</t>
  </si>
  <si>
    <t>622021131943</t>
  </si>
  <si>
    <t>542021131117</t>
  </si>
  <si>
    <t>542021134790</t>
  </si>
  <si>
    <t>2021-12-03</t>
  </si>
  <si>
    <t>542021135831</t>
  </si>
  <si>
    <t>2021-12-07</t>
  </si>
  <si>
    <t>662021129190</t>
  </si>
  <si>
    <t>622021134834</t>
  </si>
  <si>
    <t>542021133077</t>
  </si>
  <si>
    <t>622021128209</t>
  </si>
  <si>
    <t>542021131845</t>
  </si>
  <si>
    <t>662021127603</t>
  </si>
  <si>
    <t>622021131952</t>
  </si>
  <si>
    <t>542021134879</t>
  </si>
  <si>
    <t>2021-12-06</t>
  </si>
  <si>
    <t>542021131146</t>
  </si>
  <si>
    <t>542021131113</t>
  </si>
  <si>
    <t>542021134787</t>
  </si>
  <si>
    <t>662021129249</t>
  </si>
  <si>
    <t>622021134838</t>
  </si>
  <si>
    <t>542021133074</t>
  </si>
  <si>
    <t>542021133083</t>
  </si>
  <si>
    <t>622021131962</t>
  </si>
  <si>
    <t>622021131967</t>
  </si>
  <si>
    <t>542021131849</t>
  </si>
  <si>
    <t>542021134875</t>
  </si>
  <si>
    <t>662021133301</t>
  </si>
  <si>
    <t>622021134851</t>
  </si>
  <si>
    <t>662021131361</t>
  </si>
  <si>
    <t>622021134844</t>
  </si>
  <si>
    <t>622021140440</t>
  </si>
  <si>
    <t>2021-12-17</t>
  </si>
  <si>
    <t>542021142714</t>
  </si>
  <si>
    <t>2021-12-02</t>
  </si>
  <si>
    <t>622021140431</t>
  </si>
  <si>
    <t>542021134022</t>
  </si>
  <si>
    <t>N° peces</t>
  </si>
  <si>
    <t>Biomasa (ton)</t>
  </si>
  <si>
    <t xml:space="preserve">en centro </t>
  </si>
  <si>
    <t>en acopio</t>
  </si>
  <si>
    <t>TOTAL</t>
  </si>
  <si>
    <t>Mortalidad 110648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</si>
</sst>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.0#############E+###"/>
    <numFmt numFmtId="165" formatCode="dd\-mm\-yyyy"/>
    <numFmt numFmtId="166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3" fontId="0" fillId="0" borderId="0" xfId="0" applyNumberFormat="1"/>
    <xf numFmtId="4" fontId="0" fillId="0" borderId="0" xfId="0" applyNumberFormat="1"/>
    <xf numFmtId="10" fontId="0" fillId="0" borderId="0" xfId="0" applyNumberFormat="1"/>
    <xf numFmtId="165" fontId="0" fillId="0" borderId="0" xfId="0" applyNumberFormat="1"/>
    <xf numFmtId="3" fontId="0" fillId="2" borderId="0" xfId="0" applyNumberFormat="1" applyFill="1"/>
    <xf numFmtId="4" fontId="0" fillId="2" borderId="0" xfId="0" applyNumberForma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3" fontId="4" fillId="3" borderId="1" xfId="0" applyNumberFormat="1" applyFont="1" applyFill="1" applyBorder="1" applyAlignment="1">
      <alignment horizontal="center" vertical="center"/>
    </xf>
    <xf numFmtId="166" fontId="0" fillId="2" borderId="0" xfId="0" applyNumberFormat="1" applyFill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U126"/>
  <sheetViews>
    <sheetView tabSelected="1" workbookViewId="0">
      <pane ySplit="38" topLeftCell="A93" activePane="bottomLeft" state="frozen"/>
      <selection activeCell="D1" sqref="D1"/>
      <selection pane="bottomLeft" activeCell="E128" sqref="E128"/>
    </sheetView>
  </sheetViews>
  <sheetFormatPr baseColWidth="10" defaultColWidth="9.140625" defaultRowHeight="15" x14ac:dyDescent="0.25"/>
  <cols>
    <col min="1" max="5" width="15.7109375" customWidth="1"/>
    <col min="6" max="6" width="15.7109375" style="1" customWidth="1"/>
    <col min="7" max="10" width="15.7109375" customWidth="1"/>
    <col min="11" max="12" width="15.7109375" style="2" customWidth="1"/>
    <col min="13" max="13" width="15.7109375" style="3" customWidth="1"/>
    <col min="14" max="14" width="15.7109375" customWidth="1"/>
    <col min="15" max="15" width="15.7109375" style="4" customWidth="1"/>
    <col min="16" max="16" width="15.7109375" style="2" customWidth="1"/>
    <col min="17" max="17" width="15.7109375" style="3" customWidth="1"/>
    <col min="18" max="18" width="15.7109375" style="2" customWidth="1"/>
    <col min="19" max="19" width="15.7109375" style="5" customWidth="1"/>
    <col min="20" max="20" width="15.7109375" customWidth="1"/>
    <col min="21" max="21" width="15.7109375" style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2" t="s">
        <v>10</v>
      </c>
      <c r="L1" s="2" t="s">
        <v>11</v>
      </c>
      <c r="M1" s="3" t="s">
        <v>12</v>
      </c>
      <c r="N1" t="s">
        <v>13</v>
      </c>
      <c r="O1" s="4" t="s">
        <v>14</v>
      </c>
      <c r="P1" s="6" t="s">
        <v>15</v>
      </c>
      <c r="Q1" s="7" t="s">
        <v>16</v>
      </c>
      <c r="R1" s="2" t="s">
        <v>17</v>
      </c>
      <c r="S1" s="5" t="s">
        <v>18</v>
      </c>
      <c r="T1" t="s">
        <v>19</v>
      </c>
      <c r="U1" t="s">
        <v>20</v>
      </c>
    </row>
    <row r="2" spans="1:21" hidden="1" x14ac:dyDescent="0.25">
      <c r="A2" t="s">
        <v>21</v>
      </c>
      <c r="B2">
        <v>1</v>
      </c>
      <c r="C2">
        <v>110648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s="2">
        <v>863860</v>
      </c>
      <c r="L2" s="2">
        <v>2145.4458312988281</v>
      </c>
      <c r="M2" s="3">
        <v>1852.8422427736821</v>
      </c>
      <c r="N2" t="s">
        <v>29</v>
      </c>
      <c r="O2" s="4">
        <v>1.144597004501172E-3</v>
      </c>
      <c r="P2" s="2">
        <v>1973</v>
      </c>
      <c r="Q2" s="3">
        <v>4.3412027077636708</v>
      </c>
      <c r="R2" s="2" t="s">
        <v>27</v>
      </c>
      <c r="S2" s="5">
        <v>43472</v>
      </c>
      <c r="T2" t="s">
        <v>30</v>
      </c>
      <c r="U2" t="s">
        <v>31</v>
      </c>
    </row>
    <row r="3" spans="1:21" hidden="1" x14ac:dyDescent="0.25">
      <c r="A3" t="s">
        <v>21</v>
      </c>
      <c r="B3">
        <v>2</v>
      </c>
      <c r="C3">
        <v>110648</v>
      </c>
      <c r="D3" t="s">
        <v>22</v>
      </c>
      <c r="E3" t="s">
        <v>23</v>
      </c>
      <c r="F3" t="s">
        <v>24</v>
      </c>
      <c r="G3" t="s">
        <v>25</v>
      </c>
      <c r="H3" t="s">
        <v>26</v>
      </c>
      <c r="I3" t="s">
        <v>27</v>
      </c>
      <c r="J3" t="s">
        <v>28</v>
      </c>
      <c r="K3" s="2">
        <v>861887</v>
      </c>
      <c r="L3" s="2">
        <v>2255.8125101725259</v>
      </c>
      <c r="M3" s="3">
        <v>1943.6562712326661</v>
      </c>
      <c r="N3" t="s">
        <v>29</v>
      </c>
      <c r="O3" s="4">
        <v>1.1584747141223891E-3</v>
      </c>
      <c r="P3" s="2">
        <v>981</v>
      </c>
      <c r="Q3" s="3">
        <v>2.201654032104492</v>
      </c>
      <c r="R3" s="2" t="s">
        <v>27</v>
      </c>
      <c r="S3" s="5">
        <v>43479</v>
      </c>
      <c r="T3" t="s">
        <v>30</v>
      </c>
      <c r="U3" t="s">
        <v>31</v>
      </c>
    </row>
    <row r="4" spans="1:21" hidden="1" x14ac:dyDescent="0.25">
      <c r="A4" t="s">
        <v>21</v>
      </c>
      <c r="B4">
        <v>3</v>
      </c>
      <c r="C4">
        <v>110648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s="2">
        <v>860906</v>
      </c>
      <c r="L4" s="2">
        <v>2314.9916687011719</v>
      </c>
      <c r="M4" s="3">
        <v>1992.328748567139</v>
      </c>
      <c r="N4" t="s">
        <v>29</v>
      </c>
      <c r="O4" s="4">
        <v>2.594776420688295E-3</v>
      </c>
      <c r="P4" s="2">
        <v>2207</v>
      </c>
      <c r="Q4" s="3">
        <v>5.1853411475830056</v>
      </c>
      <c r="R4" s="2" t="s">
        <v>32</v>
      </c>
      <c r="S4" s="5">
        <v>43486</v>
      </c>
      <c r="T4" t="s">
        <v>30</v>
      </c>
      <c r="U4" t="s">
        <v>31</v>
      </c>
    </row>
    <row r="5" spans="1:21" hidden="1" x14ac:dyDescent="0.25">
      <c r="A5" t="s">
        <v>21</v>
      </c>
      <c r="B5">
        <v>4</v>
      </c>
      <c r="C5">
        <v>110648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 t="s">
        <v>28</v>
      </c>
      <c r="K5" s="2">
        <v>858699</v>
      </c>
      <c r="L5" s="2">
        <v>2468.11669921875</v>
      </c>
      <c r="M5" s="3">
        <v>2118.5776201071781</v>
      </c>
      <c r="N5" t="s">
        <v>29</v>
      </c>
      <c r="O5" s="4">
        <v>6.0575715576789493E-3</v>
      </c>
      <c r="P5" s="2">
        <v>5206</v>
      </c>
      <c r="Q5" s="3">
        <v>12.65385847558594</v>
      </c>
      <c r="R5" s="2" t="s">
        <v>33</v>
      </c>
      <c r="S5" s="5">
        <v>43493</v>
      </c>
      <c r="T5" t="s">
        <v>30</v>
      </c>
      <c r="U5" t="s">
        <v>31</v>
      </c>
    </row>
    <row r="6" spans="1:21" hidden="1" x14ac:dyDescent="0.25">
      <c r="A6" t="s">
        <v>21</v>
      </c>
      <c r="B6">
        <v>5</v>
      </c>
      <c r="C6">
        <v>110648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 t="s">
        <v>28</v>
      </c>
      <c r="K6" s="2">
        <v>853493</v>
      </c>
      <c r="L6" s="2">
        <v>2565.7333068847661</v>
      </c>
      <c r="M6" s="3">
        <v>2189.167157022217</v>
      </c>
      <c r="N6" t="s">
        <v>29</v>
      </c>
      <c r="O6" s="4">
        <v>2.6339322138690391E-3</v>
      </c>
      <c r="P6" s="2">
        <v>4511</v>
      </c>
      <c r="Q6" s="3">
        <v>10.854099983154301</v>
      </c>
      <c r="R6" s="2" t="s">
        <v>32</v>
      </c>
      <c r="S6" s="5">
        <v>43500</v>
      </c>
      <c r="T6" t="s">
        <v>30</v>
      </c>
      <c r="U6" t="s">
        <v>31</v>
      </c>
    </row>
    <row r="7" spans="1:21" hidden="1" x14ac:dyDescent="0.25">
      <c r="A7" t="s">
        <v>21</v>
      </c>
      <c r="B7">
        <v>6</v>
      </c>
      <c r="C7">
        <v>110648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  <c r="K7" s="2">
        <v>848982</v>
      </c>
      <c r="L7" s="2">
        <v>2663.4291483561201</v>
      </c>
      <c r="M7" s="3">
        <v>2261.1714626174321</v>
      </c>
      <c r="N7" t="s">
        <v>29</v>
      </c>
      <c r="O7" s="4">
        <v>1.7684337229635181E-3</v>
      </c>
      <c r="P7" s="2">
        <v>1484</v>
      </c>
      <c r="Q7" s="3">
        <v>4.0075839721679678</v>
      </c>
      <c r="R7" s="2" t="s">
        <v>27</v>
      </c>
      <c r="S7" s="5">
        <v>43507</v>
      </c>
      <c r="T7" t="s">
        <v>30</v>
      </c>
      <c r="U7" t="s">
        <v>31</v>
      </c>
    </row>
    <row r="8" spans="1:21" hidden="1" x14ac:dyDescent="0.25">
      <c r="A8" t="s">
        <v>21</v>
      </c>
      <c r="B8">
        <v>7</v>
      </c>
      <c r="C8">
        <v>110648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 t="s">
        <v>28</v>
      </c>
      <c r="K8" s="2">
        <v>847498</v>
      </c>
      <c r="L8" s="2">
        <v>2783.8041381835942</v>
      </c>
      <c r="M8" s="3">
        <v>2359.0999816262211</v>
      </c>
      <c r="N8" t="s">
        <v>29</v>
      </c>
      <c r="O8" s="4">
        <v>7.0490285079332618E-4</v>
      </c>
      <c r="P8" s="2">
        <v>587</v>
      </c>
      <c r="Q8" s="3">
        <v>1.6402259953613281</v>
      </c>
      <c r="R8" s="2" t="s">
        <v>34</v>
      </c>
      <c r="S8" s="5">
        <v>43514</v>
      </c>
      <c r="T8" t="s">
        <v>30</v>
      </c>
      <c r="U8" t="s">
        <v>31</v>
      </c>
    </row>
    <row r="9" spans="1:21" hidden="1" x14ac:dyDescent="0.25">
      <c r="A9" t="s">
        <v>21</v>
      </c>
      <c r="B9">
        <v>8</v>
      </c>
      <c r="C9">
        <v>110648</v>
      </c>
      <c r="D9" t="s">
        <v>22</v>
      </c>
      <c r="E9" t="s">
        <v>23</v>
      </c>
      <c r="F9" t="s">
        <v>24</v>
      </c>
      <c r="G9" t="s">
        <v>25</v>
      </c>
      <c r="H9" t="s">
        <v>26</v>
      </c>
      <c r="I9" t="s">
        <v>27</v>
      </c>
      <c r="J9" t="s">
        <v>28</v>
      </c>
      <c r="K9" s="2">
        <v>846911</v>
      </c>
      <c r="L9" s="2">
        <v>2878.9458211263018</v>
      </c>
      <c r="M9" s="3">
        <v>2438.152362008057</v>
      </c>
      <c r="N9" t="s">
        <v>29</v>
      </c>
      <c r="O9" s="4">
        <v>5.9825814875402153E-4</v>
      </c>
      <c r="P9" s="2">
        <v>502</v>
      </c>
      <c r="Q9" s="3">
        <v>1.416092698486328</v>
      </c>
      <c r="R9" s="2" t="s">
        <v>34</v>
      </c>
      <c r="S9" s="5">
        <v>43521</v>
      </c>
      <c r="T9" t="s">
        <v>30</v>
      </c>
      <c r="U9" t="s">
        <v>31</v>
      </c>
    </row>
    <row r="10" spans="1:21" hidden="1" x14ac:dyDescent="0.25">
      <c r="A10" t="s">
        <v>21</v>
      </c>
      <c r="B10">
        <v>9</v>
      </c>
      <c r="C10">
        <v>110648</v>
      </c>
      <c r="D10" t="s">
        <v>22</v>
      </c>
      <c r="E10" t="s">
        <v>23</v>
      </c>
      <c r="F10" t="s">
        <v>24</v>
      </c>
      <c r="G10" t="s">
        <v>25</v>
      </c>
      <c r="H10" t="s">
        <v>26</v>
      </c>
      <c r="I10" t="s">
        <v>27</v>
      </c>
      <c r="J10" t="s">
        <v>28</v>
      </c>
      <c r="K10" s="2">
        <v>846409</v>
      </c>
      <c r="L10" s="2">
        <v>3031.5208333333339</v>
      </c>
      <c r="M10" s="3">
        <v>2566.7612372814938</v>
      </c>
      <c r="N10" t="s">
        <v>35</v>
      </c>
      <c r="O10" s="4">
        <v>7.9190441966778843E-4</v>
      </c>
      <c r="P10" s="2">
        <v>1318</v>
      </c>
      <c r="Q10" s="3">
        <v>3.8233272780761718</v>
      </c>
      <c r="R10" s="2" t="s">
        <v>34</v>
      </c>
      <c r="S10" s="5">
        <v>43528</v>
      </c>
      <c r="T10" t="s">
        <v>30</v>
      </c>
      <c r="U10" t="s">
        <v>31</v>
      </c>
    </row>
    <row r="11" spans="1:21" hidden="1" x14ac:dyDescent="0.25">
      <c r="A11" t="s">
        <v>21</v>
      </c>
      <c r="B11">
        <v>10</v>
      </c>
      <c r="C11">
        <v>110648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s="2">
        <v>845091</v>
      </c>
      <c r="L11" s="2">
        <v>3218.170827229817</v>
      </c>
      <c r="M11" s="3">
        <v>2721.0863441381839</v>
      </c>
      <c r="N11" t="s">
        <v>35</v>
      </c>
      <c r="O11" s="4">
        <v>7.8062026850890748E-4</v>
      </c>
      <c r="P11" s="2">
        <v>641</v>
      </c>
      <c r="Q11" s="3">
        <v>2.022283218505859</v>
      </c>
      <c r="R11" s="2" t="s">
        <v>34</v>
      </c>
      <c r="S11" s="5">
        <v>43535</v>
      </c>
      <c r="T11" t="s">
        <v>30</v>
      </c>
      <c r="U11" t="s">
        <v>31</v>
      </c>
    </row>
    <row r="12" spans="1:21" hidden="1" x14ac:dyDescent="0.25">
      <c r="A12" t="s">
        <v>21</v>
      </c>
      <c r="B12">
        <v>11</v>
      </c>
      <c r="C12">
        <v>110648</v>
      </c>
      <c r="D12" t="s">
        <v>22</v>
      </c>
      <c r="E12" t="s">
        <v>23</v>
      </c>
      <c r="F12" t="s">
        <v>24</v>
      </c>
      <c r="G12" t="s">
        <v>25</v>
      </c>
      <c r="H12" t="s">
        <v>26</v>
      </c>
      <c r="I12" t="s">
        <v>27</v>
      </c>
      <c r="J12" t="s">
        <v>28</v>
      </c>
      <c r="K12" s="2">
        <v>844450</v>
      </c>
      <c r="L12" s="2">
        <v>3416.9541931152339</v>
      </c>
      <c r="M12" s="3">
        <v>2886.8757853376469</v>
      </c>
      <c r="N12" t="s">
        <v>35</v>
      </c>
      <c r="O12" s="4">
        <v>1.3248588419350279E-3</v>
      </c>
      <c r="P12" s="2">
        <v>1116</v>
      </c>
      <c r="Q12" s="3">
        <v>3.7673281010742179</v>
      </c>
      <c r="R12" s="2" t="s">
        <v>27</v>
      </c>
      <c r="S12" s="5">
        <v>43542</v>
      </c>
      <c r="T12" t="s">
        <v>30</v>
      </c>
      <c r="U12" t="s">
        <v>31</v>
      </c>
    </row>
    <row r="13" spans="1:21" hidden="1" x14ac:dyDescent="0.25">
      <c r="A13" t="s">
        <v>21</v>
      </c>
      <c r="B13">
        <v>12</v>
      </c>
      <c r="C13">
        <v>110648</v>
      </c>
      <c r="D13" t="s">
        <v>22</v>
      </c>
      <c r="E13" t="s">
        <v>23</v>
      </c>
      <c r="F13" t="s">
        <v>24</v>
      </c>
      <c r="G13" t="s">
        <v>25</v>
      </c>
      <c r="H13" t="s">
        <v>26</v>
      </c>
      <c r="I13" t="s">
        <v>27</v>
      </c>
      <c r="J13" t="s">
        <v>28</v>
      </c>
      <c r="K13" s="2">
        <v>843334</v>
      </c>
      <c r="L13" s="2">
        <v>3585.3791707356768</v>
      </c>
      <c r="M13" s="3">
        <v>3025.0907873798819</v>
      </c>
      <c r="N13" t="s">
        <v>35</v>
      </c>
      <c r="O13" s="4">
        <v>3.410795711024337E-3</v>
      </c>
      <c r="P13" s="2">
        <v>2790</v>
      </c>
      <c r="Q13" s="3">
        <v>9.9733785964355448</v>
      </c>
      <c r="R13" s="2" t="s">
        <v>32</v>
      </c>
      <c r="S13" s="5">
        <v>43549</v>
      </c>
      <c r="T13" t="s">
        <v>30</v>
      </c>
      <c r="U13" t="s">
        <v>31</v>
      </c>
    </row>
    <row r="14" spans="1:21" hidden="1" x14ac:dyDescent="0.25">
      <c r="A14" t="s">
        <v>21</v>
      </c>
      <c r="B14">
        <v>13</v>
      </c>
      <c r="C14">
        <v>110648</v>
      </c>
      <c r="D14" t="s">
        <v>22</v>
      </c>
      <c r="E14" t="s">
        <v>23</v>
      </c>
      <c r="F14" t="s">
        <v>24</v>
      </c>
      <c r="G14" t="s">
        <v>25</v>
      </c>
      <c r="H14" t="s">
        <v>26</v>
      </c>
      <c r="I14" t="s">
        <v>27</v>
      </c>
      <c r="J14" t="s">
        <v>28</v>
      </c>
      <c r="K14" s="2">
        <v>840544</v>
      </c>
      <c r="L14" s="2">
        <v>3771.6583455403652</v>
      </c>
      <c r="M14" s="3">
        <v>3171.802322032715</v>
      </c>
      <c r="N14" t="s">
        <v>35</v>
      </c>
      <c r="O14" s="4">
        <v>9.9765086965285677E-4</v>
      </c>
      <c r="P14" s="2">
        <v>835</v>
      </c>
      <c r="Q14" s="3">
        <v>3.0765651032714838</v>
      </c>
      <c r="R14" s="2" t="s">
        <v>34</v>
      </c>
      <c r="S14" s="5">
        <v>43556</v>
      </c>
      <c r="T14" t="s">
        <v>30</v>
      </c>
      <c r="U14" t="s">
        <v>31</v>
      </c>
    </row>
    <row r="15" spans="1:21" hidden="1" x14ac:dyDescent="0.25">
      <c r="A15" t="s">
        <v>21</v>
      </c>
      <c r="B15">
        <v>14</v>
      </c>
      <c r="C15">
        <v>110648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28</v>
      </c>
      <c r="K15" s="2">
        <v>839709</v>
      </c>
      <c r="L15" s="2">
        <v>3920.2000122070308</v>
      </c>
      <c r="M15" s="3">
        <v>3293.5817890861822</v>
      </c>
      <c r="N15" t="s">
        <v>35</v>
      </c>
      <c r="O15" s="4">
        <v>5.8019968381379768E-4</v>
      </c>
      <c r="P15" s="2">
        <v>487</v>
      </c>
      <c r="Q15" s="3">
        <v>1.9246525041503899</v>
      </c>
      <c r="R15" s="2" t="s">
        <v>34</v>
      </c>
      <c r="S15" s="5">
        <v>43563</v>
      </c>
      <c r="T15" t="s">
        <v>30</v>
      </c>
      <c r="U15" t="s">
        <v>31</v>
      </c>
    </row>
    <row r="16" spans="1:21" hidden="1" x14ac:dyDescent="0.25">
      <c r="A16" t="s">
        <v>21</v>
      </c>
      <c r="B16">
        <v>15</v>
      </c>
      <c r="C16">
        <v>110648</v>
      </c>
      <c r="D16" t="s">
        <v>22</v>
      </c>
      <c r="E16" t="s">
        <v>23</v>
      </c>
      <c r="F16" t="s">
        <v>24</v>
      </c>
      <c r="G16" t="s">
        <v>25</v>
      </c>
      <c r="H16" t="s">
        <v>26</v>
      </c>
      <c r="I16" t="s">
        <v>27</v>
      </c>
      <c r="J16" t="s">
        <v>28</v>
      </c>
      <c r="K16" s="2">
        <v>839222</v>
      </c>
      <c r="L16" s="2">
        <v>4097.6875203450518</v>
      </c>
      <c r="M16" s="3">
        <v>3440.5525567158211</v>
      </c>
      <c r="N16" t="s">
        <v>35</v>
      </c>
      <c r="O16" s="4">
        <v>5.6076112252998139E-4</v>
      </c>
      <c r="P16" s="2">
        <v>470</v>
      </c>
      <c r="Q16" s="3">
        <v>1.915494507080078</v>
      </c>
      <c r="R16" s="2" t="s">
        <v>34</v>
      </c>
      <c r="S16" s="5">
        <v>43570</v>
      </c>
      <c r="T16" t="s">
        <v>30</v>
      </c>
      <c r="U16" t="s">
        <v>31</v>
      </c>
    </row>
    <row r="17" spans="1:21" hidden="1" x14ac:dyDescent="0.25">
      <c r="A17" t="s">
        <v>21</v>
      </c>
      <c r="B17">
        <v>16</v>
      </c>
      <c r="C17">
        <v>110648</v>
      </c>
      <c r="D17" t="s">
        <v>22</v>
      </c>
      <c r="E17" t="s">
        <v>23</v>
      </c>
      <c r="F17" t="s">
        <v>24</v>
      </c>
      <c r="G17" t="s">
        <v>25</v>
      </c>
      <c r="H17" t="s">
        <v>26</v>
      </c>
      <c r="I17" t="s">
        <v>27</v>
      </c>
      <c r="J17" t="s">
        <v>28</v>
      </c>
      <c r="K17" s="2">
        <v>838752</v>
      </c>
      <c r="L17" s="2">
        <v>4239.0083414713536</v>
      </c>
      <c r="M17" s="3">
        <v>3557.1377655710448</v>
      </c>
      <c r="N17" t="s">
        <v>35</v>
      </c>
      <c r="O17" s="4">
        <v>8.3241798924319887E-4</v>
      </c>
      <c r="P17" s="2">
        <v>696</v>
      </c>
      <c r="Q17" s="3">
        <v>2.9279011962890622</v>
      </c>
      <c r="R17" s="2" t="s">
        <v>34</v>
      </c>
      <c r="S17" s="5">
        <v>43577</v>
      </c>
      <c r="T17" t="s">
        <v>30</v>
      </c>
      <c r="U17" t="s">
        <v>31</v>
      </c>
    </row>
    <row r="18" spans="1:21" hidden="1" x14ac:dyDescent="0.25">
      <c r="A18" t="s">
        <v>21</v>
      </c>
      <c r="B18">
        <v>17</v>
      </c>
      <c r="C18">
        <v>110648</v>
      </c>
      <c r="D18" t="s">
        <v>22</v>
      </c>
      <c r="E18" t="s">
        <v>23</v>
      </c>
      <c r="F18" t="s">
        <v>24</v>
      </c>
      <c r="G18" t="s">
        <v>25</v>
      </c>
      <c r="H18" t="s">
        <v>26</v>
      </c>
      <c r="I18" t="s">
        <v>27</v>
      </c>
      <c r="J18" t="s">
        <v>28</v>
      </c>
      <c r="K18" s="2">
        <v>838056</v>
      </c>
      <c r="L18" s="2">
        <v>4363.0458068847656</v>
      </c>
      <c r="M18" s="3">
        <v>3658.103463127929</v>
      </c>
      <c r="N18" t="s">
        <v>35</v>
      </c>
      <c r="O18" s="4">
        <v>7.0377895289734475E-4</v>
      </c>
      <c r="P18" s="2">
        <v>589</v>
      </c>
      <c r="Q18" s="3">
        <v>2.5646900874023442</v>
      </c>
      <c r="R18" s="2" t="s">
        <v>34</v>
      </c>
      <c r="S18" s="5">
        <v>43584</v>
      </c>
      <c r="T18" t="s">
        <v>30</v>
      </c>
      <c r="U18" t="s">
        <v>31</v>
      </c>
    </row>
    <row r="19" spans="1:21" hidden="1" x14ac:dyDescent="0.25">
      <c r="A19" t="s">
        <v>21</v>
      </c>
      <c r="B19">
        <v>18</v>
      </c>
      <c r="C19">
        <v>110648</v>
      </c>
      <c r="D19" t="s">
        <v>22</v>
      </c>
      <c r="E19" t="s">
        <v>23</v>
      </c>
      <c r="F19" t="s">
        <v>24</v>
      </c>
      <c r="G19" t="s">
        <v>25</v>
      </c>
      <c r="H19" t="s">
        <v>26</v>
      </c>
      <c r="I19" t="s">
        <v>27</v>
      </c>
      <c r="J19" t="s">
        <v>28</v>
      </c>
      <c r="K19" s="2">
        <v>837467</v>
      </c>
      <c r="L19" s="2">
        <v>4447.2458394368487</v>
      </c>
      <c r="M19" s="3">
        <v>3726.057980968018</v>
      </c>
      <c r="N19" t="s">
        <v>35</v>
      </c>
      <c r="O19" s="4">
        <v>3.7689871112102971E-4</v>
      </c>
      <c r="P19" s="2">
        <v>630</v>
      </c>
      <c r="Q19" s="3">
        <v>2.7348731916503901</v>
      </c>
      <c r="R19" s="2" t="s">
        <v>34</v>
      </c>
      <c r="S19" s="5">
        <v>43591</v>
      </c>
      <c r="T19" t="s">
        <v>30</v>
      </c>
      <c r="U19" t="s">
        <v>31</v>
      </c>
    </row>
    <row r="20" spans="1:21" hidden="1" x14ac:dyDescent="0.25">
      <c r="A20" t="s">
        <v>21</v>
      </c>
      <c r="B20">
        <v>19</v>
      </c>
      <c r="C20">
        <v>110648</v>
      </c>
      <c r="D20" t="s">
        <v>22</v>
      </c>
      <c r="E20" t="s">
        <v>23</v>
      </c>
      <c r="F20" t="s">
        <v>24</v>
      </c>
      <c r="G20" t="s">
        <v>25</v>
      </c>
      <c r="H20" t="s">
        <v>26</v>
      </c>
      <c r="I20" t="s">
        <v>27</v>
      </c>
      <c r="J20" t="s">
        <v>28</v>
      </c>
      <c r="K20" s="2">
        <v>836837</v>
      </c>
      <c r="L20" s="2">
        <v>4591.6249796549482</v>
      </c>
      <c r="M20" s="3">
        <v>3844.5067460522459</v>
      </c>
      <c r="N20" t="s">
        <v>35</v>
      </c>
      <c r="O20" s="4">
        <v>6.0738098323733544E-4</v>
      </c>
      <c r="P20" s="2">
        <v>507</v>
      </c>
      <c r="Q20" s="3">
        <v>2.2511929775390618</v>
      </c>
      <c r="R20" s="2" t="s">
        <v>34</v>
      </c>
      <c r="S20" s="5">
        <v>43598</v>
      </c>
      <c r="T20" t="s">
        <v>30</v>
      </c>
      <c r="U20" t="s">
        <v>31</v>
      </c>
    </row>
    <row r="21" spans="1:21" hidden="1" x14ac:dyDescent="0.25">
      <c r="A21" t="s">
        <v>21</v>
      </c>
      <c r="B21">
        <v>20</v>
      </c>
      <c r="C21">
        <v>110648</v>
      </c>
      <c r="D21" t="s">
        <v>22</v>
      </c>
      <c r="E21" t="s">
        <v>23</v>
      </c>
      <c r="F21" t="s">
        <v>24</v>
      </c>
      <c r="G21" t="s">
        <v>25</v>
      </c>
      <c r="H21" t="s">
        <v>26</v>
      </c>
      <c r="I21" t="s">
        <v>27</v>
      </c>
      <c r="J21" t="s">
        <v>28</v>
      </c>
      <c r="K21" s="2">
        <v>800912</v>
      </c>
      <c r="L21" s="2">
        <v>4706.0084025065107</v>
      </c>
      <c r="M21" s="3">
        <v>3759.8528565175779</v>
      </c>
      <c r="N21" t="s">
        <v>35</v>
      </c>
      <c r="O21" s="4">
        <v>6.3594431545688159E-4</v>
      </c>
      <c r="P21" s="2">
        <v>530</v>
      </c>
      <c r="Q21" s="3">
        <v>2.454017034179687</v>
      </c>
      <c r="R21" s="2" t="s">
        <v>34</v>
      </c>
      <c r="S21" s="5">
        <v>43605</v>
      </c>
      <c r="T21" t="s">
        <v>30</v>
      </c>
      <c r="U21" t="s">
        <v>31</v>
      </c>
    </row>
    <row r="22" spans="1:21" hidden="1" x14ac:dyDescent="0.25">
      <c r="A22" t="s">
        <v>21</v>
      </c>
      <c r="B22">
        <v>21</v>
      </c>
      <c r="C22">
        <v>110648</v>
      </c>
      <c r="D22" t="s">
        <v>22</v>
      </c>
      <c r="E22" t="s">
        <v>23</v>
      </c>
      <c r="F22" t="s">
        <v>24</v>
      </c>
      <c r="G22" t="s">
        <v>25</v>
      </c>
      <c r="H22" t="s">
        <v>26</v>
      </c>
      <c r="I22" t="s">
        <v>27</v>
      </c>
      <c r="J22" t="s">
        <v>28</v>
      </c>
      <c r="K22" s="2">
        <v>800382</v>
      </c>
      <c r="L22" s="2">
        <v>4832.2791951497393</v>
      </c>
      <c r="M22" s="3">
        <v>3862.988572063965</v>
      </c>
      <c r="N22" t="s">
        <v>35</v>
      </c>
      <c r="O22" s="4">
        <v>4.1476985870909878E-4</v>
      </c>
      <c r="P22" s="2">
        <v>345</v>
      </c>
      <c r="Q22" s="3">
        <v>1.6566435058593749</v>
      </c>
      <c r="R22" s="2" t="s">
        <v>34</v>
      </c>
      <c r="S22" s="5">
        <v>43612</v>
      </c>
      <c r="T22" t="s">
        <v>30</v>
      </c>
      <c r="U22" t="s">
        <v>31</v>
      </c>
    </row>
    <row r="23" spans="1:21" hidden="1" x14ac:dyDescent="0.25">
      <c r="A23" t="s">
        <v>21</v>
      </c>
      <c r="B23">
        <v>22</v>
      </c>
      <c r="C23">
        <v>110648</v>
      </c>
      <c r="D23" t="s">
        <v>22</v>
      </c>
      <c r="E23" t="s">
        <v>23</v>
      </c>
      <c r="F23" t="s">
        <v>24</v>
      </c>
      <c r="G23" t="s">
        <v>25</v>
      </c>
      <c r="H23" t="s">
        <v>26</v>
      </c>
      <c r="I23" t="s">
        <v>27</v>
      </c>
      <c r="J23" t="s">
        <v>28</v>
      </c>
      <c r="K23" s="2">
        <v>653692</v>
      </c>
      <c r="L23" s="2">
        <v>4922.0374755859384</v>
      </c>
      <c r="M23" s="3">
        <v>3186.1456839072271</v>
      </c>
      <c r="N23" t="s">
        <v>35</v>
      </c>
      <c r="O23" s="4">
        <v>4.0109031394343922E-4</v>
      </c>
      <c r="P23" s="2">
        <v>663</v>
      </c>
      <c r="Q23" s="3">
        <v>3.2073786601562499</v>
      </c>
      <c r="R23" s="2" t="s">
        <v>34</v>
      </c>
      <c r="S23" s="5">
        <v>43619</v>
      </c>
      <c r="T23" t="s">
        <v>30</v>
      </c>
      <c r="U23" t="s">
        <v>31</v>
      </c>
    </row>
    <row r="24" spans="1:21" hidden="1" x14ac:dyDescent="0.25">
      <c r="A24" t="s">
        <v>21</v>
      </c>
      <c r="B24">
        <v>23</v>
      </c>
      <c r="C24">
        <v>110648</v>
      </c>
      <c r="D24" t="s">
        <v>22</v>
      </c>
      <c r="E24" t="s">
        <v>23</v>
      </c>
      <c r="F24" t="s">
        <v>24</v>
      </c>
      <c r="G24" t="s">
        <v>25</v>
      </c>
      <c r="H24" t="s">
        <v>26</v>
      </c>
      <c r="I24" t="s">
        <v>27</v>
      </c>
      <c r="J24" t="s">
        <v>28</v>
      </c>
      <c r="K24" s="2">
        <v>618355</v>
      </c>
      <c r="L24" s="2">
        <v>5018.1750284830732</v>
      </c>
      <c r="M24" s="3">
        <v>3063.6527475747071</v>
      </c>
      <c r="N24" t="s">
        <v>35</v>
      </c>
      <c r="O24" s="4">
        <v>1.2891841959347949E-3</v>
      </c>
      <c r="P24" s="2">
        <v>1082</v>
      </c>
      <c r="Q24" s="3">
        <v>5.3897667236328113</v>
      </c>
      <c r="R24" s="2" t="s">
        <v>27</v>
      </c>
      <c r="S24" s="5">
        <v>43626</v>
      </c>
      <c r="T24" t="s">
        <v>30</v>
      </c>
      <c r="U24" t="s">
        <v>31</v>
      </c>
    </row>
    <row r="25" spans="1:21" hidden="1" x14ac:dyDescent="0.25">
      <c r="A25" t="s">
        <v>21</v>
      </c>
      <c r="B25">
        <v>24</v>
      </c>
      <c r="C25">
        <v>110648</v>
      </c>
      <c r="D25" t="s">
        <v>22</v>
      </c>
      <c r="E25" t="s">
        <v>23</v>
      </c>
      <c r="F25" t="s">
        <v>24</v>
      </c>
      <c r="G25" t="s">
        <v>25</v>
      </c>
      <c r="H25" t="s">
        <v>26</v>
      </c>
      <c r="I25" t="s">
        <v>27</v>
      </c>
      <c r="J25" t="s">
        <v>28</v>
      </c>
      <c r="K25" s="2">
        <v>544938</v>
      </c>
      <c r="L25" s="2">
        <v>5060.3438110351562</v>
      </c>
      <c r="M25" s="3">
        <v>2757.653800087402</v>
      </c>
      <c r="N25" t="s">
        <v>35</v>
      </c>
      <c r="O25" s="4">
        <v>6.9126012193587033E-4</v>
      </c>
      <c r="P25" s="2">
        <v>373</v>
      </c>
      <c r="Q25" s="3">
        <v>1.890663431152344</v>
      </c>
      <c r="R25" s="2" t="s">
        <v>34</v>
      </c>
      <c r="S25" s="5">
        <v>43633</v>
      </c>
      <c r="T25" t="s">
        <v>30</v>
      </c>
      <c r="U25" t="s">
        <v>31</v>
      </c>
    </row>
    <row r="26" spans="1:21" hidden="1" x14ac:dyDescent="0.25">
      <c r="A26" t="s">
        <v>21</v>
      </c>
      <c r="B26">
        <v>25</v>
      </c>
      <c r="C26">
        <v>110648</v>
      </c>
      <c r="D26" t="s">
        <v>22</v>
      </c>
      <c r="E26" t="s">
        <v>23</v>
      </c>
      <c r="F26" t="s">
        <v>24</v>
      </c>
      <c r="G26" t="s">
        <v>25</v>
      </c>
      <c r="H26" t="s">
        <v>26</v>
      </c>
      <c r="I26" t="s">
        <v>27</v>
      </c>
      <c r="J26" t="s">
        <v>28</v>
      </c>
      <c r="K26" s="2">
        <v>544565</v>
      </c>
      <c r="L26" s="2">
        <v>5118.0249633789062</v>
      </c>
      <c r="M26" s="3">
        <v>2786.8863473662109</v>
      </c>
      <c r="N26" t="s">
        <v>35</v>
      </c>
      <c r="O26" s="4">
        <v>2.3774584144759092E-3</v>
      </c>
      <c r="P26" s="2">
        <v>1253</v>
      </c>
      <c r="Q26" s="3">
        <v>6.4110582373046858</v>
      </c>
      <c r="R26" s="2" t="s">
        <v>27</v>
      </c>
      <c r="S26" s="5">
        <v>43640</v>
      </c>
      <c r="T26" t="s">
        <v>30</v>
      </c>
      <c r="U26" t="s">
        <v>31</v>
      </c>
    </row>
    <row r="27" spans="1:21" hidden="1" x14ac:dyDescent="0.25">
      <c r="A27" t="s">
        <v>21</v>
      </c>
      <c r="B27">
        <v>26</v>
      </c>
      <c r="C27">
        <v>110648</v>
      </c>
      <c r="D27" t="s">
        <v>22</v>
      </c>
      <c r="E27" t="s">
        <v>23</v>
      </c>
      <c r="F27" t="s">
        <v>24</v>
      </c>
      <c r="G27" t="s">
        <v>25</v>
      </c>
      <c r="H27" t="s">
        <v>26</v>
      </c>
      <c r="I27" t="s">
        <v>27</v>
      </c>
      <c r="J27" t="s">
        <v>28</v>
      </c>
      <c r="K27" s="2">
        <v>543312</v>
      </c>
      <c r="L27" s="2">
        <v>5247.0687866210937</v>
      </c>
      <c r="M27" s="3">
        <v>2850.455327213379</v>
      </c>
      <c r="N27" t="s">
        <v>35</v>
      </c>
      <c r="O27" s="4">
        <v>2.400806583237144E-3</v>
      </c>
      <c r="P27" s="2">
        <v>1305</v>
      </c>
      <c r="Q27" s="3">
        <v>6.9129505185546867</v>
      </c>
      <c r="R27" s="2" t="s">
        <v>32</v>
      </c>
      <c r="S27" s="5">
        <v>43647</v>
      </c>
      <c r="T27" t="s">
        <v>30</v>
      </c>
      <c r="U27" t="s">
        <v>31</v>
      </c>
    </row>
    <row r="28" spans="1:21" hidden="1" x14ac:dyDescent="0.25">
      <c r="A28" t="s">
        <v>21</v>
      </c>
      <c r="B28">
        <v>27</v>
      </c>
      <c r="C28">
        <v>110648</v>
      </c>
      <c r="D28" t="s">
        <v>22</v>
      </c>
      <c r="E28" t="s">
        <v>23</v>
      </c>
      <c r="F28" t="s">
        <v>24</v>
      </c>
      <c r="G28" t="s">
        <v>25</v>
      </c>
      <c r="H28" t="s">
        <v>26</v>
      </c>
      <c r="I28" t="s">
        <v>27</v>
      </c>
      <c r="J28" t="s">
        <v>28</v>
      </c>
      <c r="K28" s="2">
        <v>542007</v>
      </c>
      <c r="L28" s="2">
        <v>5347.2687377929687</v>
      </c>
      <c r="M28" s="3">
        <v>2898.2236598461909</v>
      </c>
      <c r="N28" t="s">
        <v>35</v>
      </c>
      <c r="O28" s="4">
        <v>5.3280884283268804E-4</v>
      </c>
      <c r="P28" s="2">
        <v>289</v>
      </c>
      <c r="Q28" s="3">
        <v>1.551331897949219</v>
      </c>
      <c r="R28" s="2" t="s">
        <v>34</v>
      </c>
      <c r="S28" s="5">
        <v>43654</v>
      </c>
      <c r="T28" t="s">
        <v>30</v>
      </c>
      <c r="U28" t="s">
        <v>31</v>
      </c>
    </row>
    <row r="29" spans="1:21" hidden="1" x14ac:dyDescent="0.25">
      <c r="A29" t="s">
        <v>21</v>
      </c>
      <c r="B29">
        <v>28</v>
      </c>
      <c r="C29">
        <v>110648</v>
      </c>
      <c r="D29" t="s">
        <v>22</v>
      </c>
      <c r="E29" t="s">
        <v>23</v>
      </c>
      <c r="F29" t="s">
        <v>24</v>
      </c>
      <c r="G29" t="s">
        <v>25</v>
      </c>
      <c r="H29" t="s">
        <v>26</v>
      </c>
      <c r="I29" t="s">
        <v>27</v>
      </c>
      <c r="J29" t="s">
        <v>28</v>
      </c>
      <c r="K29" s="2">
        <v>478059</v>
      </c>
      <c r="L29" s="2">
        <v>5465.7333333333336</v>
      </c>
      <c r="M29" s="3">
        <v>2613.8354599999989</v>
      </c>
      <c r="N29" t="s">
        <v>35</v>
      </c>
      <c r="O29" s="4">
        <v>1.866513969592866E-3</v>
      </c>
      <c r="P29" s="2">
        <v>995</v>
      </c>
      <c r="Q29" s="3">
        <v>5.6808569999999996</v>
      </c>
      <c r="R29" s="2" t="s">
        <v>32</v>
      </c>
      <c r="S29" s="5">
        <v>43661</v>
      </c>
      <c r="T29" t="s">
        <v>30</v>
      </c>
      <c r="U29" t="s">
        <v>31</v>
      </c>
    </row>
    <row r="30" spans="1:21" hidden="1" x14ac:dyDescent="0.25">
      <c r="A30" t="s">
        <v>21</v>
      </c>
      <c r="B30">
        <v>29</v>
      </c>
      <c r="C30">
        <v>110648</v>
      </c>
      <c r="D30" t="s">
        <v>22</v>
      </c>
      <c r="E30" t="s">
        <v>23</v>
      </c>
      <c r="F30" t="s">
        <v>24</v>
      </c>
      <c r="G30" t="s">
        <v>25</v>
      </c>
      <c r="H30" t="s">
        <v>26</v>
      </c>
      <c r="I30" t="s">
        <v>27</v>
      </c>
      <c r="J30" t="s">
        <v>28</v>
      </c>
      <c r="K30" s="2">
        <v>477064</v>
      </c>
      <c r="L30" s="2">
        <v>5599.0400716145832</v>
      </c>
      <c r="M30" s="3">
        <v>2676.4458839433591</v>
      </c>
      <c r="N30" t="s">
        <v>35</v>
      </c>
      <c r="O30" s="4">
        <v>3.5904068067441888E-3</v>
      </c>
      <c r="P30" s="2">
        <v>1869</v>
      </c>
      <c r="Q30" s="3">
        <v>10.718488705566401</v>
      </c>
      <c r="R30" s="2" t="s">
        <v>33</v>
      </c>
      <c r="S30" s="5">
        <v>43668</v>
      </c>
      <c r="T30" t="s">
        <v>30</v>
      </c>
      <c r="U30" t="s">
        <v>31</v>
      </c>
    </row>
    <row r="31" spans="1:21" hidden="1" x14ac:dyDescent="0.25">
      <c r="A31" t="s">
        <v>21</v>
      </c>
      <c r="B31">
        <v>30</v>
      </c>
      <c r="C31">
        <v>110648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s="2">
        <v>433909</v>
      </c>
      <c r="L31" s="2">
        <v>5714.3466796875</v>
      </c>
      <c r="M31" s="3">
        <v>2487.7557706752932</v>
      </c>
      <c r="N31" t="s">
        <v>35</v>
      </c>
      <c r="O31" s="4">
        <v>2.7907896723782062E-3</v>
      </c>
      <c r="P31" s="2">
        <v>1385</v>
      </c>
      <c r="Q31" s="3">
        <v>7.737818526367187</v>
      </c>
      <c r="R31" s="2" t="s">
        <v>32</v>
      </c>
      <c r="S31" s="5">
        <v>43675</v>
      </c>
      <c r="T31" t="s">
        <v>30</v>
      </c>
      <c r="U31" t="s">
        <v>31</v>
      </c>
    </row>
    <row r="32" spans="1:21" hidden="1" x14ac:dyDescent="0.25">
      <c r="A32" t="s">
        <v>21</v>
      </c>
      <c r="B32">
        <v>31</v>
      </c>
      <c r="C32">
        <v>110648</v>
      </c>
      <c r="D32" t="s">
        <v>22</v>
      </c>
      <c r="E32" t="s">
        <v>23</v>
      </c>
      <c r="F32" t="s">
        <v>24</v>
      </c>
      <c r="G32" t="s">
        <v>25</v>
      </c>
      <c r="H32" t="s">
        <v>26</v>
      </c>
      <c r="I32" t="s">
        <v>27</v>
      </c>
      <c r="J32" t="s">
        <v>28</v>
      </c>
      <c r="K32" s="2">
        <v>381169</v>
      </c>
      <c r="L32" s="2">
        <v>5799.4666992187504</v>
      </c>
      <c r="M32" s="3">
        <v>2210.0884060761719</v>
      </c>
      <c r="N32" t="s">
        <v>35</v>
      </c>
      <c r="O32" s="4">
        <v>5.1714169833371284E-4</v>
      </c>
      <c r="P32" s="2">
        <v>441</v>
      </c>
      <c r="Q32" s="3">
        <v>2.554136728027343</v>
      </c>
      <c r="R32" s="2" t="s">
        <v>34</v>
      </c>
      <c r="S32" s="5">
        <v>43682</v>
      </c>
      <c r="T32" t="s">
        <v>30</v>
      </c>
      <c r="U32" t="s">
        <v>31</v>
      </c>
    </row>
    <row r="33" spans="1:21" hidden="1" x14ac:dyDescent="0.25">
      <c r="A33" t="s">
        <v>21</v>
      </c>
      <c r="B33">
        <v>32</v>
      </c>
      <c r="C33">
        <v>110648</v>
      </c>
      <c r="D33" t="s">
        <v>22</v>
      </c>
      <c r="E33" t="s">
        <v>23</v>
      </c>
      <c r="F33" t="s">
        <v>24</v>
      </c>
      <c r="G33" t="s">
        <v>25</v>
      </c>
      <c r="H33" t="s">
        <v>26</v>
      </c>
      <c r="I33" t="s">
        <v>27</v>
      </c>
      <c r="J33" t="s">
        <v>28</v>
      </c>
      <c r="K33" s="2">
        <v>337452</v>
      </c>
      <c r="L33" s="2">
        <v>5919.5666992187498</v>
      </c>
      <c r="M33" s="3">
        <v>2005.8438932993161</v>
      </c>
      <c r="N33" t="s">
        <v>35</v>
      </c>
      <c r="O33" s="4">
        <v>3.4150651708572742E-3</v>
      </c>
      <c r="P33" s="2">
        <v>1686</v>
      </c>
      <c r="Q33" s="3">
        <v>10.083641729492189</v>
      </c>
      <c r="R33" s="2" t="s">
        <v>33</v>
      </c>
      <c r="S33" s="5">
        <v>43689</v>
      </c>
      <c r="T33" t="s">
        <v>30</v>
      </c>
      <c r="U33" t="s">
        <v>31</v>
      </c>
    </row>
    <row r="34" spans="1:21" hidden="1" x14ac:dyDescent="0.25">
      <c r="A34" t="s">
        <v>21</v>
      </c>
      <c r="B34">
        <v>33</v>
      </c>
      <c r="C34">
        <v>110648</v>
      </c>
      <c r="D34" t="s">
        <v>22</v>
      </c>
      <c r="E34" t="s">
        <v>23</v>
      </c>
      <c r="F34" t="s">
        <v>24</v>
      </c>
      <c r="G34" t="s">
        <v>25</v>
      </c>
      <c r="H34" t="s">
        <v>26</v>
      </c>
      <c r="I34" t="s">
        <v>27</v>
      </c>
      <c r="J34" t="s">
        <v>28</v>
      </c>
      <c r="K34" s="2">
        <v>335766</v>
      </c>
      <c r="L34" s="2">
        <v>5995.1066731770816</v>
      </c>
      <c r="M34" s="3">
        <v>2031.324372271484</v>
      </c>
      <c r="N34" t="s">
        <v>35</v>
      </c>
      <c r="O34" s="4">
        <v>5.4494507466360692E-4</v>
      </c>
      <c r="P34" s="2">
        <v>251</v>
      </c>
      <c r="Q34" s="3">
        <v>1.5098655053710941</v>
      </c>
      <c r="R34" s="2" t="s">
        <v>34</v>
      </c>
      <c r="S34" s="5">
        <v>43696</v>
      </c>
      <c r="T34" t="s">
        <v>30</v>
      </c>
      <c r="U34" t="s">
        <v>31</v>
      </c>
    </row>
    <row r="35" spans="1:21" hidden="1" x14ac:dyDescent="0.25">
      <c r="A35" t="s">
        <v>21</v>
      </c>
      <c r="B35">
        <v>34</v>
      </c>
      <c r="C35">
        <v>110648</v>
      </c>
      <c r="D35" t="s">
        <v>22</v>
      </c>
      <c r="E35" t="s">
        <v>23</v>
      </c>
      <c r="F35" t="s">
        <v>24</v>
      </c>
      <c r="G35" t="s">
        <v>25</v>
      </c>
      <c r="H35" t="s">
        <v>26</v>
      </c>
      <c r="I35" t="s">
        <v>27</v>
      </c>
      <c r="J35" t="s">
        <v>28</v>
      </c>
      <c r="K35" s="2">
        <v>232846</v>
      </c>
      <c r="L35" s="2">
        <v>6091.3999720982147</v>
      </c>
      <c r="M35" s="3">
        <v>1440.1243713144529</v>
      </c>
      <c r="N35" t="s">
        <v>35</v>
      </c>
      <c r="O35" s="4">
        <v>4.4504162606256808E-4</v>
      </c>
      <c r="P35" s="2">
        <v>189</v>
      </c>
      <c r="Q35" s="3">
        <v>1.163591979492187</v>
      </c>
      <c r="R35" s="2" t="s">
        <v>34</v>
      </c>
      <c r="S35" s="5">
        <v>43703</v>
      </c>
      <c r="T35" t="s">
        <v>30</v>
      </c>
      <c r="U35" t="s">
        <v>31</v>
      </c>
    </row>
    <row r="36" spans="1:21" hidden="1" x14ac:dyDescent="0.25">
      <c r="A36" t="s">
        <v>21</v>
      </c>
      <c r="B36">
        <v>35</v>
      </c>
      <c r="C36">
        <v>110648</v>
      </c>
      <c r="D36" t="s">
        <v>22</v>
      </c>
      <c r="E36" t="s">
        <v>23</v>
      </c>
      <c r="F36" t="s">
        <v>24</v>
      </c>
      <c r="G36" t="s">
        <v>25</v>
      </c>
      <c r="H36" t="s">
        <v>26</v>
      </c>
      <c r="I36" t="s">
        <v>27</v>
      </c>
      <c r="J36" t="s">
        <v>28</v>
      </c>
      <c r="K36" s="2">
        <v>232657</v>
      </c>
      <c r="L36" s="2">
        <v>6156.2642996651784</v>
      </c>
      <c r="M36" s="3">
        <v>1467.329241489746</v>
      </c>
      <c r="N36" t="s">
        <v>35</v>
      </c>
      <c r="O36" s="4">
        <v>2.1235537710441189E-4</v>
      </c>
      <c r="P36" s="2">
        <v>192</v>
      </c>
      <c r="Q36" s="3">
        <v>1.186690086914062</v>
      </c>
      <c r="R36" s="2" t="s">
        <v>34</v>
      </c>
      <c r="S36" s="5">
        <v>43710</v>
      </c>
      <c r="T36" t="s">
        <v>30</v>
      </c>
      <c r="U36" t="s">
        <v>31</v>
      </c>
    </row>
    <row r="37" spans="1:21" hidden="1" x14ac:dyDescent="0.25">
      <c r="A37" t="s">
        <v>21</v>
      </c>
      <c r="B37">
        <v>36</v>
      </c>
      <c r="C37">
        <v>110648</v>
      </c>
      <c r="D37" t="s">
        <v>22</v>
      </c>
      <c r="E37" t="s">
        <v>23</v>
      </c>
      <c r="F37" t="s">
        <v>24</v>
      </c>
      <c r="G37" t="s">
        <v>25</v>
      </c>
      <c r="H37" t="s">
        <v>26</v>
      </c>
      <c r="I37" t="s">
        <v>27</v>
      </c>
      <c r="J37" t="s">
        <v>28</v>
      </c>
      <c r="K37" s="2">
        <v>177814</v>
      </c>
      <c r="L37" s="2">
        <v>6130.9583333333321</v>
      </c>
      <c r="M37" s="3">
        <v>1126.062492497558</v>
      </c>
      <c r="N37" t="s">
        <v>35</v>
      </c>
      <c r="O37" s="4">
        <v>4.1606409638488451E-4</v>
      </c>
      <c r="P37" s="2">
        <v>166</v>
      </c>
      <c r="Q37" s="3">
        <v>1.040569284179687</v>
      </c>
      <c r="R37" s="2" t="s">
        <v>34</v>
      </c>
      <c r="S37" s="5">
        <v>43717</v>
      </c>
      <c r="T37" t="s">
        <v>30</v>
      </c>
      <c r="U37" t="s">
        <v>31</v>
      </c>
    </row>
    <row r="38" spans="1:21" hidden="1" x14ac:dyDescent="0.25">
      <c r="A38" t="s">
        <v>21</v>
      </c>
      <c r="B38">
        <v>37</v>
      </c>
      <c r="C38">
        <v>110648</v>
      </c>
      <c r="D38" t="s">
        <v>22</v>
      </c>
      <c r="E38" t="s">
        <v>23</v>
      </c>
      <c r="F38" t="s">
        <v>24</v>
      </c>
      <c r="G38" t="s">
        <v>25</v>
      </c>
      <c r="H38" t="s">
        <v>26</v>
      </c>
      <c r="I38" t="s">
        <v>27</v>
      </c>
      <c r="J38" t="s">
        <v>28</v>
      </c>
      <c r="K38" s="2">
        <v>68496</v>
      </c>
      <c r="L38" s="2">
        <v>6125.141682942708</v>
      </c>
      <c r="M38" s="3">
        <v>422.28851985791022</v>
      </c>
      <c r="N38" t="s">
        <v>35</v>
      </c>
      <c r="O38" s="4">
        <v>0</v>
      </c>
      <c r="P38" s="2">
        <v>0</v>
      </c>
      <c r="Q38" s="3">
        <v>0</v>
      </c>
      <c r="R38" s="2" t="s">
        <v>34</v>
      </c>
      <c r="S38" s="5">
        <v>43738</v>
      </c>
      <c r="T38" t="s">
        <v>30</v>
      </c>
      <c r="U38" t="s">
        <v>31</v>
      </c>
    </row>
    <row r="39" spans="1:21" x14ac:dyDescent="0.25">
      <c r="A39" t="s">
        <v>36</v>
      </c>
      <c r="B39">
        <v>22</v>
      </c>
      <c r="C39">
        <v>110648</v>
      </c>
      <c r="D39" t="s">
        <v>22</v>
      </c>
      <c r="E39" t="s">
        <v>23</v>
      </c>
      <c r="F39" t="s">
        <v>24</v>
      </c>
      <c r="G39" t="s">
        <v>25</v>
      </c>
      <c r="H39" t="s">
        <v>26</v>
      </c>
      <c r="I39" t="s">
        <v>27</v>
      </c>
      <c r="J39" t="s">
        <v>28</v>
      </c>
      <c r="K39" s="2">
        <v>93600</v>
      </c>
      <c r="L39" s="2">
        <v>111.1999969482422</v>
      </c>
      <c r="M39" s="3">
        <v>10.40831971435547</v>
      </c>
      <c r="N39" t="s">
        <v>37</v>
      </c>
      <c r="O39" s="4">
        <v>8.8675213675213672E-4</v>
      </c>
      <c r="P39" s="2">
        <v>83</v>
      </c>
      <c r="Q39" s="3">
        <v>9.2295997467041011E-3</v>
      </c>
      <c r="R39" s="2" t="s">
        <v>34</v>
      </c>
      <c r="S39" s="5">
        <v>43983</v>
      </c>
      <c r="T39" t="s">
        <v>30</v>
      </c>
      <c r="U39" t="s">
        <v>31</v>
      </c>
    </row>
    <row r="40" spans="1:21" x14ac:dyDescent="0.25">
      <c r="A40" t="s">
        <v>36</v>
      </c>
      <c r="B40">
        <v>23</v>
      </c>
      <c r="C40">
        <v>110648</v>
      </c>
      <c r="D40" t="s">
        <v>22</v>
      </c>
      <c r="E40" t="s">
        <v>23</v>
      </c>
      <c r="F40" t="s">
        <v>24</v>
      </c>
      <c r="G40" t="s">
        <v>25</v>
      </c>
      <c r="H40" t="s">
        <v>26</v>
      </c>
      <c r="I40" t="s">
        <v>27</v>
      </c>
      <c r="J40" t="s">
        <v>28</v>
      </c>
      <c r="K40" s="2">
        <v>140317</v>
      </c>
      <c r="L40" s="2">
        <v>114.6999969482422</v>
      </c>
      <c r="M40" s="3">
        <v>16.094649971786499</v>
      </c>
      <c r="N40" t="s">
        <v>37</v>
      </c>
      <c r="O40" s="4">
        <v>1.2471388724507051E-3</v>
      </c>
      <c r="P40" s="2">
        <v>175</v>
      </c>
      <c r="Q40" s="3">
        <v>2.013199946594238E-2</v>
      </c>
      <c r="R40" s="2" t="s">
        <v>27</v>
      </c>
      <c r="S40" s="5">
        <v>43990</v>
      </c>
      <c r="T40" t="s">
        <v>30</v>
      </c>
      <c r="U40" t="s">
        <v>31</v>
      </c>
    </row>
    <row r="41" spans="1:21" x14ac:dyDescent="0.25">
      <c r="A41" t="s">
        <v>36</v>
      </c>
      <c r="B41">
        <v>24</v>
      </c>
      <c r="C41">
        <v>110648</v>
      </c>
      <c r="D41" t="s">
        <v>22</v>
      </c>
      <c r="E41" t="s">
        <v>23</v>
      </c>
      <c r="F41" t="s">
        <v>24</v>
      </c>
      <c r="G41" t="s">
        <v>25</v>
      </c>
      <c r="H41" t="s">
        <v>26</v>
      </c>
      <c r="I41" t="s">
        <v>27</v>
      </c>
      <c r="J41" t="s">
        <v>28</v>
      </c>
      <c r="K41" s="2">
        <v>389994</v>
      </c>
      <c r="L41" s="2">
        <v>121.4444444444444</v>
      </c>
      <c r="M41" s="3">
        <v>47.438175700103749</v>
      </c>
      <c r="N41" t="s">
        <v>37</v>
      </c>
      <c r="O41" s="4">
        <v>1.668193747730425E-3</v>
      </c>
      <c r="P41" s="2">
        <v>640</v>
      </c>
      <c r="Q41" s="3">
        <v>7.7574900054931645E-2</v>
      </c>
      <c r="R41" s="2" t="s">
        <v>27</v>
      </c>
      <c r="S41" s="5">
        <v>43997</v>
      </c>
      <c r="T41" t="s">
        <v>30</v>
      </c>
      <c r="U41" t="s">
        <v>31</v>
      </c>
    </row>
    <row r="42" spans="1:21" x14ac:dyDescent="0.25">
      <c r="A42" t="s">
        <v>36</v>
      </c>
      <c r="B42">
        <v>25</v>
      </c>
      <c r="C42">
        <v>110648</v>
      </c>
      <c r="D42" t="s">
        <v>22</v>
      </c>
      <c r="E42" t="s">
        <v>23</v>
      </c>
      <c r="F42" t="s">
        <v>24</v>
      </c>
      <c r="G42" t="s">
        <v>25</v>
      </c>
      <c r="H42" t="s">
        <v>26</v>
      </c>
      <c r="I42" t="s">
        <v>27</v>
      </c>
      <c r="J42" t="s">
        <v>28</v>
      </c>
      <c r="K42" s="2">
        <v>513540</v>
      </c>
      <c r="L42" s="2">
        <v>125.40000083229759</v>
      </c>
      <c r="M42" s="3">
        <v>64.393780826522828</v>
      </c>
      <c r="N42" t="s">
        <v>37</v>
      </c>
      <c r="O42" s="4">
        <v>8.4199753718314295E-4</v>
      </c>
      <c r="P42" s="2">
        <v>433</v>
      </c>
      <c r="Q42" s="3">
        <v>4.9513500152587889E-2</v>
      </c>
      <c r="R42" s="2" t="s">
        <v>34</v>
      </c>
      <c r="S42" s="5">
        <v>44004</v>
      </c>
      <c r="T42" t="s">
        <v>30</v>
      </c>
      <c r="U42" t="s">
        <v>31</v>
      </c>
    </row>
    <row r="43" spans="1:21" x14ac:dyDescent="0.25">
      <c r="A43" t="s">
        <v>36</v>
      </c>
      <c r="B43">
        <v>26</v>
      </c>
      <c r="C43">
        <v>110648</v>
      </c>
      <c r="D43" t="s">
        <v>22</v>
      </c>
      <c r="E43" t="s">
        <v>23</v>
      </c>
      <c r="F43" t="s">
        <v>24</v>
      </c>
      <c r="G43" t="s">
        <v>25</v>
      </c>
      <c r="H43" t="s">
        <v>26</v>
      </c>
      <c r="I43" t="s">
        <v>27</v>
      </c>
      <c r="J43" t="s">
        <v>28</v>
      </c>
      <c r="K43" s="2">
        <v>513107</v>
      </c>
      <c r="L43" s="2">
        <v>141.12727217240769</v>
      </c>
      <c r="M43" s="3">
        <v>72.414614416458136</v>
      </c>
      <c r="N43" t="s">
        <v>37</v>
      </c>
      <c r="O43" s="4">
        <v>4.6957482785596678E-4</v>
      </c>
      <c r="P43" s="2">
        <v>241</v>
      </c>
      <c r="Q43" s="3">
        <v>3.2397899871826168E-2</v>
      </c>
      <c r="R43" s="2" t="s">
        <v>34</v>
      </c>
      <c r="S43" s="5">
        <v>44012</v>
      </c>
      <c r="T43" t="s">
        <v>38</v>
      </c>
      <c r="U43" t="s">
        <v>31</v>
      </c>
    </row>
    <row r="44" spans="1:21" x14ac:dyDescent="0.25">
      <c r="A44" t="s">
        <v>36</v>
      </c>
      <c r="B44">
        <v>27</v>
      </c>
      <c r="C44">
        <v>110648</v>
      </c>
      <c r="D44" t="s">
        <v>22</v>
      </c>
      <c r="E44" t="s">
        <v>23</v>
      </c>
      <c r="F44" t="s">
        <v>24</v>
      </c>
      <c r="G44" t="s">
        <v>25</v>
      </c>
      <c r="H44" t="s">
        <v>26</v>
      </c>
      <c r="I44" t="s">
        <v>27</v>
      </c>
      <c r="J44" t="s">
        <v>28</v>
      </c>
      <c r="K44" s="2">
        <v>636614</v>
      </c>
      <c r="L44" s="2">
        <v>155.98571341378349</v>
      </c>
      <c r="M44" s="3">
        <v>99.976131881805401</v>
      </c>
      <c r="N44" t="s">
        <v>37</v>
      </c>
      <c r="O44" s="4">
        <v>5.9233498719562909E-4</v>
      </c>
      <c r="P44" s="2">
        <v>775</v>
      </c>
      <c r="Q44" s="3">
        <v>0.1212724004211426</v>
      </c>
      <c r="R44" s="2" t="s">
        <v>34</v>
      </c>
      <c r="S44" s="5">
        <v>44018</v>
      </c>
      <c r="T44" t="s">
        <v>30</v>
      </c>
      <c r="U44" t="s">
        <v>31</v>
      </c>
    </row>
    <row r="45" spans="1:21" x14ac:dyDescent="0.25">
      <c r="A45" t="s">
        <v>36</v>
      </c>
      <c r="B45">
        <v>28</v>
      </c>
      <c r="C45">
        <v>110648</v>
      </c>
      <c r="D45" t="s">
        <v>22</v>
      </c>
      <c r="E45" t="s">
        <v>23</v>
      </c>
      <c r="F45" t="s">
        <v>24</v>
      </c>
      <c r="G45" t="s">
        <v>25</v>
      </c>
      <c r="H45" t="s">
        <v>26</v>
      </c>
      <c r="I45" t="s">
        <v>27</v>
      </c>
      <c r="J45" t="s">
        <v>28</v>
      </c>
      <c r="K45" s="2">
        <v>746091</v>
      </c>
      <c r="L45" s="2">
        <v>164.88749933242801</v>
      </c>
      <c r="M45" s="3">
        <v>122.9901955042267</v>
      </c>
      <c r="N45" t="s">
        <v>37</v>
      </c>
      <c r="O45" s="4">
        <v>3.6453045124241381E-3</v>
      </c>
      <c r="P45" s="2">
        <v>2724</v>
      </c>
      <c r="Q45" s="3">
        <v>0.36619589974212641</v>
      </c>
      <c r="R45" s="2" t="s">
        <v>33</v>
      </c>
      <c r="S45" s="5">
        <v>44025</v>
      </c>
      <c r="T45" t="s">
        <v>30</v>
      </c>
      <c r="U45" t="s">
        <v>31</v>
      </c>
    </row>
    <row r="46" spans="1:21" x14ac:dyDescent="0.25">
      <c r="A46" t="s">
        <v>36</v>
      </c>
      <c r="B46">
        <v>29</v>
      </c>
      <c r="C46">
        <v>110648</v>
      </c>
      <c r="D46" t="s">
        <v>22</v>
      </c>
      <c r="E46" t="s">
        <v>23</v>
      </c>
      <c r="F46" t="s">
        <v>24</v>
      </c>
      <c r="G46" t="s">
        <v>25</v>
      </c>
      <c r="H46" t="s">
        <v>26</v>
      </c>
      <c r="I46" t="s">
        <v>27</v>
      </c>
      <c r="J46" t="s">
        <v>28</v>
      </c>
      <c r="K46" s="2">
        <v>743367</v>
      </c>
      <c r="L46" s="2">
        <v>179.53749942779541</v>
      </c>
      <c r="M46" s="3">
        <v>133.52387457801819</v>
      </c>
      <c r="N46" t="s">
        <v>37</v>
      </c>
      <c r="O46" s="4">
        <v>1.174150178353726E-3</v>
      </c>
      <c r="P46" s="2">
        <v>871</v>
      </c>
      <c r="Q46" s="3">
        <v>0.13951559953308099</v>
      </c>
      <c r="R46" s="2" t="s">
        <v>27</v>
      </c>
      <c r="S46" s="5">
        <v>44032</v>
      </c>
      <c r="T46" t="s">
        <v>30</v>
      </c>
      <c r="U46" t="s">
        <v>31</v>
      </c>
    </row>
    <row r="47" spans="1:21" x14ac:dyDescent="0.25">
      <c r="A47" t="s">
        <v>36</v>
      </c>
      <c r="B47">
        <v>30</v>
      </c>
      <c r="C47">
        <v>110648</v>
      </c>
      <c r="D47" t="s">
        <v>22</v>
      </c>
      <c r="E47" t="s">
        <v>23</v>
      </c>
      <c r="F47" t="s">
        <v>24</v>
      </c>
      <c r="G47" t="s">
        <v>25</v>
      </c>
      <c r="H47" t="s">
        <v>26</v>
      </c>
      <c r="I47" t="s">
        <v>27</v>
      </c>
      <c r="J47" t="s">
        <v>28</v>
      </c>
      <c r="K47" s="2">
        <v>742496</v>
      </c>
      <c r="L47" s="2">
        <v>199.68124866485601</v>
      </c>
      <c r="M47" s="3">
        <v>148.34616180401611</v>
      </c>
      <c r="N47" t="s">
        <v>37</v>
      </c>
      <c r="O47" s="4">
        <v>1.861308092993431E-3</v>
      </c>
      <c r="P47" s="2">
        <v>1379</v>
      </c>
      <c r="Q47" s="3">
        <v>0.23576859855651849</v>
      </c>
      <c r="R47" s="2" t="s">
        <v>32</v>
      </c>
      <c r="S47" s="5">
        <v>44041</v>
      </c>
      <c r="T47" t="s">
        <v>38</v>
      </c>
      <c r="U47" t="s">
        <v>31</v>
      </c>
    </row>
    <row r="48" spans="1:21" x14ac:dyDescent="0.25">
      <c r="A48" t="s">
        <v>36</v>
      </c>
      <c r="B48">
        <v>31</v>
      </c>
      <c r="C48">
        <v>110648</v>
      </c>
      <c r="D48" t="s">
        <v>22</v>
      </c>
      <c r="E48" t="s">
        <v>23</v>
      </c>
      <c r="F48" t="s">
        <v>24</v>
      </c>
      <c r="G48" t="s">
        <v>25</v>
      </c>
      <c r="H48" t="s">
        <v>26</v>
      </c>
      <c r="I48" t="s">
        <v>27</v>
      </c>
      <c r="J48" t="s">
        <v>28</v>
      </c>
      <c r="K48" s="2">
        <v>741117</v>
      </c>
      <c r="L48" s="2">
        <v>228.1687459945679</v>
      </c>
      <c r="M48" s="3">
        <v>169.225764612381</v>
      </c>
      <c r="N48" t="s">
        <v>37</v>
      </c>
      <c r="O48" s="4">
        <v>8.0832876573105634E-4</v>
      </c>
      <c r="P48" s="2">
        <v>1195</v>
      </c>
      <c r="Q48" s="3">
        <v>0.24306409884643551</v>
      </c>
      <c r="R48" s="2" t="s">
        <v>27</v>
      </c>
      <c r="S48" s="5">
        <v>44046</v>
      </c>
      <c r="T48" t="s">
        <v>30</v>
      </c>
      <c r="U48" t="s">
        <v>31</v>
      </c>
    </row>
    <row r="49" spans="1:21" x14ac:dyDescent="0.25">
      <c r="A49" t="s">
        <v>36</v>
      </c>
      <c r="B49">
        <v>32</v>
      </c>
      <c r="C49">
        <v>110648</v>
      </c>
      <c r="D49" t="s">
        <v>22</v>
      </c>
      <c r="E49" t="s">
        <v>23</v>
      </c>
      <c r="F49" t="s">
        <v>24</v>
      </c>
      <c r="G49" t="s">
        <v>25</v>
      </c>
      <c r="H49" t="s">
        <v>26</v>
      </c>
      <c r="I49" t="s">
        <v>27</v>
      </c>
      <c r="J49" t="s">
        <v>28</v>
      </c>
      <c r="K49" s="2">
        <v>739922</v>
      </c>
      <c r="L49" s="2">
        <v>259.0625</v>
      </c>
      <c r="M49" s="3">
        <v>191.84637520390319</v>
      </c>
      <c r="N49" t="s">
        <v>37</v>
      </c>
      <c r="O49" s="4">
        <v>1.181836440453529E-3</v>
      </c>
      <c r="P49" s="2">
        <v>871</v>
      </c>
      <c r="Q49" s="3">
        <v>0.20326879956054689</v>
      </c>
      <c r="R49" s="2" t="s">
        <v>27</v>
      </c>
      <c r="S49" s="5">
        <v>44053</v>
      </c>
      <c r="T49" t="s">
        <v>30</v>
      </c>
      <c r="U49" t="s">
        <v>31</v>
      </c>
    </row>
    <row r="50" spans="1:21" x14ac:dyDescent="0.25">
      <c r="A50" t="s">
        <v>36</v>
      </c>
      <c r="B50">
        <v>33</v>
      </c>
      <c r="C50">
        <v>110648</v>
      </c>
      <c r="D50" t="s">
        <v>22</v>
      </c>
      <c r="E50" t="s">
        <v>23</v>
      </c>
      <c r="F50" t="s">
        <v>24</v>
      </c>
      <c r="G50" t="s">
        <v>25</v>
      </c>
      <c r="H50" t="s">
        <v>26</v>
      </c>
      <c r="I50" t="s">
        <v>27</v>
      </c>
      <c r="J50" t="s">
        <v>28</v>
      </c>
      <c r="K50" s="2">
        <v>739051</v>
      </c>
      <c r="L50" s="2">
        <v>290.11874961853027</v>
      </c>
      <c r="M50" s="3">
        <v>214.6158498033752</v>
      </c>
      <c r="N50" t="s">
        <v>37</v>
      </c>
      <c r="O50" s="4">
        <v>1.172804792739035E-3</v>
      </c>
      <c r="P50" s="2">
        <v>864</v>
      </c>
      <c r="Q50" s="3">
        <v>0.23339249978637699</v>
      </c>
      <c r="R50" s="2" t="s">
        <v>27</v>
      </c>
      <c r="S50" s="5">
        <v>44060</v>
      </c>
      <c r="T50" t="s">
        <v>30</v>
      </c>
      <c r="U50" t="s">
        <v>31</v>
      </c>
    </row>
    <row r="51" spans="1:21" x14ac:dyDescent="0.25">
      <c r="A51" t="s">
        <v>36</v>
      </c>
      <c r="B51">
        <v>34</v>
      </c>
      <c r="C51">
        <v>110648</v>
      </c>
      <c r="D51" t="s">
        <v>22</v>
      </c>
      <c r="E51" t="s">
        <v>23</v>
      </c>
      <c r="F51" t="s">
        <v>24</v>
      </c>
      <c r="G51" t="s">
        <v>25</v>
      </c>
      <c r="H51" t="s">
        <v>26</v>
      </c>
      <c r="I51" t="s">
        <v>27</v>
      </c>
      <c r="J51" t="s">
        <v>28</v>
      </c>
      <c r="K51" s="2">
        <v>738187</v>
      </c>
      <c r="L51" s="2">
        <v>321.43124675750732</v>
      </c>
      <c r="M51" s="3">
        <v>237.5178033888092</v>
      </c>
      <c r="N51" t="s">
        <v>37</v>
      </c>
      <c r="O51" s="4">
        <v>6.7261533618953443E-4</v>
      </c>
      <c r="P51" s="2">
        <v>495</v>
      </c>
      <c r="Q51" s="3">
        <v>0.14909129885864261</v>
      </c>
      <c r="R51" s="2" t="s">
        <v>34</v>
      </c>
      <c r="S51" s="5">
        <v>44067</v>
      </c>
      <c r="T51" t="s">
        <v>30</v>
      </c>
      <c r="U51" t="s">
        <v>31</v>
      </c>
    </row>
    <row r="52" spans="1:21" x14ac:dyDescent="0.25">
      <c r="A52" t="s">
        <v>36</v>
      </c>
      <c r="B52">
        <v>35</v>
      </c>
      <c r="C52">
        <v>110648</v>
      </c>
      <c r="D52" t="s">
        <v>22</v>
      </c>
      <c r="E52" t="s">
        <v>23</v>
      </c>
      <c r="F52" t="s">
        <v>24</v>
      </c>
      <c r="G52" t="s">
        <v>25</v>
      </c>
      <c r="H52" t="s">
        <v>26</v>
      </c>
      <c r="I52" t="s">
        <v>27</v>
      </c>
      <c r="J52" t="s">
        <v>28</v>
      </c>
      <c r="K52" s="2">
        <v>737692</v>
      </c>
      <c r="L52" s="2">
        <v>355.25624847412109</v>
      </c>
      <c r="M52" s="3">
        <v>262.34015735382081</v>
      </c>
      <c r="N52" t="s">
        <v>37</v>
      </c>
      <c r="O52" s="4">
        <v>7.8747219189954714E-4</v>
      </c>
      <c r="P52" s="2">
        <v>580</v>
      </c>
      <c r="Q52" s="3">
        <v>0.19661860037231441</v>
      </c>
      <c r="R52" s="2" t="s">
        <v>34</v>
      </c>
      <c r="S52" s="5">
        <v>44074</v>
      </c>
      <c r="T52" t="s">
        <v>30</v>
      </c>
      <c r="U52" t="s">
        <v>31</v>
      </c>
    </row>
    <row r="53" spans="1:21" x14ac:dyDescent="0.25">
      <c r="A53" t="s">
        <v>36</v>
      </c>
      <c r="B53">
        <v>36</v>
      </c>
      <c r="C53">
        <v>110648</v>
      </c>
      <c r="D53" t="s">
        <v>22</v>
      </c>
      <c r="E53" t="s">
        <v>23</v>
      </c>
      <c r="F53" t="s">
        <v>24</v>
      </c>
      <c r="G53" t="s">
        <v>25</v>
      </c>
      <c r="H53" t="s">
        <v>26</v>
      </c>
      <c r="I53" t="s">
        <v>27</v>
      </c>
      <c r="J53" t="s">
        <v>28</v>
      </c>
      <c r="K53" s="2">
        <v>737112</v>
      </c>
      <c r="L53" s="2">
        <v>393.30624771118158</v>
      </c>
      <c r="M53" s="3">
        <v>290.21441683471681</v>
      </c>
      <c r="N53" t="s">
        <v>37</v>
      </c>
      <c r="O53" s="4">
        <v>3.5168400339780412E-4</v>
      </c>
      <c r="P53" s="2">
        <v>518</v>
      </c>
      <c r="Q53" s="3">
        <v>0.19942689889526369</v>
      </c>
      <c r="R53" s="2" t="s">
        <v>34</v>
      </c>
      <c r="S53" s="5">
        <v>44081</v>
      </c>
      <c r="T53" t="s">
        <v>30</v>
      </c>
      <c r="U53" t="s">
        <v>31</v>
      </c>
    </row>
    <row r="54" spans="1:21" x14ac:dyDescent="0.25">
      <c r="A54" t="s">
        <v>36</v>
      </c>
      <c r="B54">
        <v>37</v>
      </c>
      <c r="C54">
        <v>110648</v>
      </c>
      <c r="D54" t="s">
        <v>22</v>
      </c>
      <c r="E54" t="s">
        <v>23</v>
      </c>
      <c r="F54" t="s">
        <v>24</v>
      </c>
      <c r="G54" t="s">
        <v>25</v>
      </c>
      <c r="H54" t="s">
        <v>26</v>
      </c>
      <c r="I54" t="s">
        <v>27</v>
      </c>
      <c r="J54" t="s">
        <v>28</v>
      </c>
      <c r="K54" s="2">
        <v>736594</v>
      </c>
      <c r="L54" s="2">
        <v>446.66875076293951</v>
      </c>
      <c r="M54" s="3">
        <v>329.33947097213752</v>
      </c>
      <c r="N54" t="s">
        <v>37</v>
      </c>
      <c r="O54" s="4">
        <v>6.1152269307537365E-4</v>
      </c>
      <c r="P54" s="2">
        <v>450</v>
      </c>
      <c r="Q54" s="3">
        <v>0.19599810009765631</v>
      </c>
      <c r="R54" s="2" t="s">
        <v>34</v>
      </c>
      <c r="S54" s="5">
        <v>44088</v>
      </c>
      <c r="T54" t="s">
        <v>30</v>
      </c>
      <c r="U54" t="s">
        <v>31</v>
      </c>
    </row>
    <row r="55" spans="1:21" x14ac:dyDescent="0.25">
      <c r="A55" t="s">
        <v>36</v>
      </c>
      <c r="B55">
        <v>38</v>
      </c>
      <c r="C55">
        <v>110648</v>
      </c>
      <c r="D55" t="s">
        <v>22</v>
      </c>
      <c r="E55" t="s">
        <v>23</v>
      </c>
      <c r="F55" t="s">
        <v>24</v>
      </c>
      <c r="G55" t="s">
        <v>25</v>
      </c>
      <c r="H55" t="s">
        <v>26</v>
      </c>
      <c r="I55" t="s">
        <v>27</v>
      </c>
      <c r="J55" t="s">
        <v>28</v>
      </c>
      <c r="K55" s="2">
        <v>736144</v>
      </c>
      <c r="L55" s="2">
        <v>499.33125305175781</v>
      </c>
      <c r="M55" s="3">
        <v>367.92727215386958</v>
      </c>
      <c r="N55" t="s">
        <v>37</v>
      </c>
      <c r="O55" s="4">
        <v>6.8737921069879728E-4</v>
      </c>
      <c r="P55" s="2">
        <v>506</v>
      </c>
      <c r="Q55" s="3">
        <v>0.24971100152587891</v>
      </c>
      <c r="R55" s="2" t="s">
        <v>34</v>
      </c>
      <c r="S55" s="5">
        <v>44095</v>
      </c>
      <c r="T55" t="s">
        <v>30</v>
      </c>
      <c r="U55" t="s">
        <v>31</v>
      </c>
    </row>
    <row r="56" spans="1:21" x14ac:dyDescent="0.25">
      <c r="A56" t="s">
        <v>36</v>
      </c>
      <c r="B56">
        <v>39</v>
      </c>
      <c r="C56">
        <v>110648</v>
      </c>
      <c r="D56" t="s">
        <v>22</v>
      </c>
      <c r="E56" t="s">
        <v>23</v>
      </c>
      <c r="F56" t="s">
        <v>24</v>
      </c>
      <c r="G56" t="s">
        <v>25</v>
      </c>
      <c r="H56" t="s">
        <v>26</v>
      </c>
      <c r="I56" t="s">
        <v>27</v>
      </c>
      <c r="J56" t="s">
        <v>28</v>
      </c>
      <c r="K56" s="2">
        <v>853607</v>
      </c>
      <c r="L56" s="2">
        <v>531.03333875868054</v>
      </c>
      <c r="M56" s="3">
        <v>448.24205301589973</v>
      </c>
      <c r="N56" t="s">
        <v>37</v>
      </c>
      <c r="O56" s="4">
        <v>7.5439192172938952E-4</v>
      </c>
      <c r="P56" s="2">
        <v>629</v>
      </c>
      <c r="Q56" s="3">
        <v>0.33457900134277352</v>
      </c>
      <c r="R56" s="2" t="s">
        <v>34</v>
      </c>
      <c r="S56" s="5">
        <v>44102</v>
      </c>
      <c r="T56" t="s">
        <v>30</v>
      </c>
      <c r="U56" t="s">
        <v>31</v>
      </c>
    </row>
    <row r="57" spans="1:21" x14ac:dyDescent="0.25">
      <c r="A57" t="s">
        <v>36</v>
      </c>
      <c r="B57">
        <v>40</v>
      </c>
      <c r="C57">
        <v>110648</v>
      </c>
      <c r="D57" t="s">
        <v>22</v>
      </c>
      <c r="E57" t="s">
        <v>23</v>
      </c>
      <c r="F57" t="s">
        <v>24</v>
      </c>
      <c r="G57" t="s">
        <v>25</v>
      </c>
      <c r="H57" t="s">
        <v>26</v>
      </c>
      <c r="I57" t="s">
        <v>27</v>
      </c>
      <c r="J57" t="s">
        <v>28</v>
      </c>
      <c r="K57" s="2">
        <v>852978</v>
      </c>
      <c r="L57" s="2">
        <v>569.01666937934033</v>
      </c>
      <c r="M57" s="3">
        <v>479.53422190066527</v>
      </c>
      <c r="N57" t="s">
        <v>37</v>
      </c>
      <c r="O57" s="4">
        <v>4.1348045979370298E-4</v>
      </c>
      <c r="P57" s="2">
        <v>721</v>
      </c>
      <c r="Q57" s="3">
        <v>0.37308770162963861</v>
      </c>
      <c r="R57" s="2" t="s">
        <v>34</v>
      </c>
      <c r="S57" s="5">
        <v>44109</v>
      </c>
      <c r="T57" t="s">
        <v>30</v>
      </c>
      <c r="U57" t="s">
        <v>31</v>
      </c>
    </row>
    <row r="58" spans="1:21" x14ac:dyDescent="0.25">
      <c r="A58" t="s">
        <v>36</v>
      </c>
      <c r="B58">
        <v>41</v>
      </c>
      <c r="C58">
        <v>110648</v>
      </c>
      <c r="D58" t="s">
        <v>22</v>
      </c>
      <c r="E58" t="s">
        <v>23</v>
      </c>
      <c r="F58" t="s">
        <v>24</v>
      </c>
      <c r="G58" t="s">
        <v>25</v>
      </c>
      <c r="H58" t="s">
        <v>26</v>
      </c>
      <c r="I58" t="s">
        <v>27</v>
      </c>
      <c r="J58" t="s">
        <v>28</v>
      </c>
      <c r="K58" s="2">
        <v>852257</v>
      </c>
      <c r="L58" s="2">
        <v>616.65000406901038</v>
      </c>
      <c r="M58" s="3">
        <v>519.59709317529291</v>
      </c>
      <c r="N58" t="s">
        <v>37</v>
      </c>
      <c r="O58" s="4">
        <v>6.1886907354237908E-4</v>
      </c>
      <c r="P58" s="2">
        <v>537</v>
      </c>
      <c r="Q58" s="3">
        <v>0.3065833003234863</v>
      </c>
      <c r="R58" s="2" t="s">
        <v>34</v>
      </c>
      <c r="S58" s="5">
        <v>44117</v>
      </c>
      <c r="T58" t="s">
        <v>38</v>
      </c>
      <c r="U58" t="s">
        <v>31</v>
      </c>
    </row>
    <row r="59" spans="1:21" x14ac:dyDescent="0.25">
      <c r="A59" t="s">
        <v>36</v>
      </c>
      <c r="B59">
        <v>42</v>
      </c>
      <c r="C59">
        <v>110648</v>
      </c>
      <c r="D59" t="s">
        <v>22</v>
      </c>
      <c r="E59" t="s">
        <v>23</v>
      </c>
      <c r="F59" t="s">
        <v>24</v>
      </c>
      <c r="G59" t="s">
        <v>25</v>
      </c>
      <c r="H59" t="s">
        <v>26</v>
      </c>
      <c r="I59" t="s">
        <v>27</v>
      </c>
      <c r="J59" t="s">
        <v>28</v>
      </c>
      <c r="K59" s="2">
        <v>851720</v>
      </c>
      <c r="L59" s="2">
        <v>650.1944495307074</v>
      </c>
      <c r="M59" s="3">
        <v>547.72252144537356</v>
      </c>
      <c r="N59" t="s">
        <v>37</v>
      </c>
      <c r="O59" s="4">
        <v>5.5129303773048476E-4</v>
      </c>
      <c r="P59" s="2">
        <v>471</v>
      </c>
      <c r="Q59" s="3">
        <v>0.29845130258178709</v>
      </c>
      <c r="R59" s="2" t="s">
        <v>34</v>
      </c>
      <c r="S59" s="5">
        <v>44123</v>
      </c>
      <c r="T59" t="s">
        <v>30</v>
      </c>
      <c r="U59" t="s">
        <v>31</v>
      </c>
    </row>
    <row r="60" spans="1:21" x14ac:dyDescent="0.25">
      <c r="A60" t="s">
        <v>36</v>
      </c>
      <c r="B60">
        <v>43</v>
      </c>
      <c r="C60">
        <v>110648</v>
      </c>
      <c r="D60" t="s">
        <v>22</v>
      </c>
      <c r="E60" t="s">
        <v>23</v>
      </c>
      <c r="F60" t="s">
        <v>24</v>
      </c>
      <c r="G60" t="s">
        <v>25</v>
      </c>
      <c r="H60" t="s">
        <v>26</v>
      </c>
      <c r="I60" t="s">
        <v>27</v>
      </c>
      <c r="J60" t="s">
        <v>28</v>
      </c>
      <c r="K60" s="2">
        <v>851249</v>
      </c>
      <c r="L60" s="2">
        <v>655.63889058430993</v>
      </c>
      <c r="M60" s="3">
        <v>551.94630642398079</v>
      </c>
      <c r="N60" t="s">
        <v>37</v>
      </c>
      <c r="O60" s="4">
        <v>1.06875304134529E-3</v>
      </c>
      <c r="P60" s="2">
        <v>904</v>
      </c>
      <c r="Q60" s="3">
        <v>0.59274500213623049</v>
      </c>
      <c r="R60" s="2" t="s">
        <v>27</v>
      </c>
      <c r="S60" s="5">
        <v>44130</v>
      </c>
      <c r="T60" t="s">
        <v>30</v>
      </c>
      <c r="U60" t="s">
        <v>31</v>
      </c>
    </row>
    <row r="61" spans="1:21" x14ac:dyDescent="0.25">
      <c r="A61" t="s">
        <v>36</v>
      </c>
      <c r="B61">
        <v>44</v>
      </c>
      <c r="C61">
        <v>110648</v>
      </c>
      <c r="D61" t="s">
        <v>22</v>
      </c>
      <c r="E61" t="s">
        <v>23</v>
      </c>
      <c r="F61" t="s">
        <v>24</v>
      </c>
      <c r="G61" t="s">
        <v>25</v>
      </c>
      <c r="H61" t="s">
        <v>26</v>
      </c>
      <c r="I61" t="s">
        <v>27</v>
      </c>
      <c r="J61" t="s">
        <v>28</v>
      </c>
      <c r="K61" s="2">
        <v>850345</v>
      </c>
      <c r="L61" s="2">
        <v>718.33333333333337</v>
      </c>
      <c r="M61" s="3">
        <v>604.38770037222287</v>
      </c>
      <c r="N61" t="s">
        <v>37</v>
      </c>
      <c r="O61" s="4">
        <v>3.3477851634107909E-4</v>
      </c>
      <c r="P61" s="2">
        <v>567</v>
      </c>
      <c r="Q61" s="3">
        <v>0.39967910064697248</v>
      </c>
      <c r="R61" s="2" t="s">
        <v>34</v>
      </c>
      <c r="S61" s="5">
        <v>44137</v>
      </c>
      <c r="T61" t="s">
        <v>30</v>
      </c>
      <c r="U61" t="s">
        <v>31</v>
      </c>
    </row>
    <row r="62" spans="1:21" x14ac:dyDescent="0.25">
      <c r="A62" t="s">
        <v>36</v>
      </c>
      <c r="B62">
        <v>45</v>
      </c>
      <c r="C62">
        <v>110648</v>
      </c>
      <c r="D62" t="s">
        <v>22</v>
      </c>
      <c r="E62" t="s">
        <v>23</v>
      </c>
      <c r="F62" t="s">
        <v>24</v>
      </c>
      <c r="G62" t="s">
        <v>25</v>
      </c>
      <c r="H62" t="s">
        <v>26</v>
      </c>
      <c r="I62" t="s">
        <v>27</v>
      </c>
      <c r="J62" t="s">
        <v>28</v>
      </c>
      <c r="K62" s="2">
        <v>849778</v>
      </c>
      <c r="L62" s="2">
        <v>788.22777642144092</v>
      </c>
      <c r="M62" s="3">
        <v>663.16689103356919</v>
      </c>
      <c r="N62" t="s">
        <v>37</v>
      </c>
      <c r="O62" s="4">
        <v>7.9492649892773349E-4</v>
      </c>
      <c r="P62" s="2">
        <v>669</v>
      </c>
      <c r="Q62" s="3">
        <v>0.5246741990356445</v>
      </c>
      <c r="R62" s="2" t="s">
        <v>34</v>
      </c>
      <c r="S62" s="5">
        <v>44144</v>
      </c>
      <c r="T62" t="s">
        <v>30</v>
      </c>
      <c r="U62" t="s">
        <v>31</v>
      </c>
    </row>
    <row r="63" spans="1:21" x14ac:dyDescent="0.25">
      <c r="A63" t="s">
        <v>36</v>
      </c>
      <c r="B63">
        <v>46</v>
      </c>
      <c r="C63">
        <v>110648</v>
      </c>
      <c r="D63" t="s">
        <v>22</v>
      </c>
      <c r="E63" t="s">
        <v>23</v>
      </c>
      <c r="F63" t="s">
        <v>24</v>
      </c>
      <c r="G63" t="s">
        <v>25</v>
      </c>
      <c r="H63" t="s">
        <v>26</v>
      </c>
      <c r="I63" t="s">
        <v>27</v>
      </c>
      <c r="J63" t="s">
        <v>28</v>
      </c>
      <c r="K63" s="2">
        <v>849109</v>
      </c>
      <c r="L63" s="2">
        <v>853.79999796549475</v>
      </c>
      <c r="M63" s="3">
        <v>717.98288540704357</v>
      </c>
      <c r="N63" t="s">
        <v>37</v>
      </c>
      <c r="O63" s="4">
        <v>1.059751638102444E-3</v>
      </c>
      <c r="P63" s="2">
        <v>899</v>
      </c>
      <c r="Q63" s="3">
        <v>0.77111519989013666</v>
      </c>
      <c r="R63" s="2" t="s">
        <v>27</v>
      </c>
      <c r="S63" s="5">
        <v>44151</v>
      </c>
      <c r="T63" t="s">
        <v>30</v>
      </c>
      <c r="U63" t="s">
        <v>31</v>
      </c>
    </row>
    <row r="64" spans="1:21" x14ac:dyDescent="0.25">
      <c r="A64" t="s">
        <v>36</v>
      </c>
      <c r="B64">
        <v>47</v>
      </c>
      <c r="C64">
        <v>110648</v>
      </c>
      <c r="D64" t="s">
        <v>22</v>
      </c>
      <c r="E64" t="s">
        <v>23</v>
      </c>
      <c r="F64" t="s">
        <v>24</v>
      </c>
      <c r="G64" t="s">
        <v>25</v>
      </c>
      <c r="H64" t="s">
        <v>26</v>
      </c>
      <c r="I64" t="s">
        <v>27</v>
      </c>
      <c r="J64" t="s">
        <v>28</v>
      </c>
      <c r="K64" s="2">
        <v>848210</v>
      </c>
      <c r="L64" s="2">
        <v>927.8055691189237</v>
      </c>
      <c r="M64" s="3">
        <v>779.53787704394506</v>
      </c>
      <c r="N64" t="s">
        <v>37</v>
      </c>
      <c r="O64" s="4">
        <v>1.2786181794108261E-3</v>
      </c>
      <c r="P64" s="2">
        <v>1087</v>
      </c>
      <c r="Q64" s="3">
        <v>1.0322732200317379</v>
      </c>
      <c r="R64" s="2" t="s">
        <v>27</v>
      </c>
      <c r="S64" s="5">
        <v>44158</v>
      </c>
      <c r="T64" t="s">
        <v>30</v>
      </c>
      <c r="U64" t="s">
        <v>31</v>
      </c>
    </row>
    <row r="65" spans="1:21" x14ac:dyDescent="0.25">
      <c r="A65" t="s">
        <v>36</v>
      </c>
      <c r="B65">
        <v>48</v>
      </c>
      <c r="C65">
        <v>110648</v>
      </c>
      <c r="D65" t="s">
        <v>22</v>
      </c>
      <c r="E65" t="s">
        <v>23</v>
      </c>
      <c r="F65" t="s">
        <v>24</v>
      </c>
      <c r="G65" t="s">
        <v>25</v>
      </c>
      <c r="H65" t="s">
        <v>26</v>
      </c>
      <c r="I65" t="s">
        <v>27</v>
      </c>
      <c r="J65" t="s">
        <v>28</v>
      </c>
      <c r="K65" s="2">
        <v>1062138</v>
      </c>
      <c r="L65" s="2">
        <v>713.77727023037994</v>
      </c>
      <c r="M65" s="3">
        <v>739.43015711100782</v>
      </c>
      <c r="N65" t="s">
        <v>37</v>
      </c>
      <c r="O65" s="4">
        <v>9.6691039578438564E-3</v>
      </c>
      <c r="P65" s="2">
        <v>10620</v>
      </c>
      <c r="Q65" s="3">
        <v>2.6058510102539061</v>
      </c>
      <c r="R65" s="2" t="s">
        <v>33</v>
      </c>
      <c r="S65" s="5">
        <v>44165</v>
      </c>
      <c r="T65" t="s">
        <v>30</v>
      </c>
      <c r="U65" t="s">
        <v>31</v>
      </c>
    </row>
    <row r="66" spans="1:21" x14ac:dyDescent="0.25">
      <c r="A66" t="s">
        <v>36</v>
      </c>
      <c r="B66">
        <v>49</v>
      </c>
      <c r="C66">
        <v>110648</v>
      </c>
      <c r="D66" t="s">
        <v>22</v>
      </c>
      <c r="E66" t="s">
        <v>23</v>
      </c>
      <c r="F66" t="s">
        <v>24</v>
      </c>
      <c r="G66" t="s">
        <v>25</v>
      </c>
      <c r="H66" t="s">
        <v>26</v>
      </c>
      <c r="I66" t="s">
        <v>27</v>
      </c>
      <c r="J66" t="s">
        <v>28</v>
      </c>
      <c r="K66" s="2">
        <v>1163117</v>
      </c>
      <c r="L66" s="2">
        <v>721.38749631245935</v>
      </c>
      <c r="M66" s="3">
        <v>815.0924966704863</v>
      </c>
      <c r="N66" t="s">
        <v>37</v>
      </c>
      <c r="O66" s="4">
        <v>4.9744489412262404E-3</v>
      </c>
      <c r="P66" s="2">
        <v>11295</v>
      </c>
      <c r="Q66" s="3">
        <v>3.288646888900757</v>
      </c>
      <c r="R66" s="2" t="s">
        <v>33</v>
      </c>
      <c r="S66" s="5">
        <v>44174</v>
      </c>
      <c r="T66" t="s">
        <v>38</v>
      </c>
      <c r="U66" t="s">
        <v>31</v>
      </c>
    </row>
    <row r="67" spans="1:21" x14ac:dyDescent="0.25">
      <c r="A67" t="s">
        <v>36</v>
      </c>
      <c r="B67">
        <v>50</v>
      </c>
      <c r="C67">
        <v>110648</v>
      </c>
      <c r="D67" t="s">
        <v>22</v>
      </c>
      <c r="E67" t="s">
        <v>23</v>
      </c>
      <c r="F67" t="s">
        <v>24</v>
      </c>
      <c r="G67" t="s">
        <v>25</v>
      </c>
      <c r="H67" t="s">
        <v>26</v>
      </c>
      <c r="I67" t="s">
        <v>27</v>
      </c>
      <c r="J67" t="s">
        <v>28</v>
      </c>
      <c r="K67" s="2">
        <v>1151822</v>
      </c>
      <c r="L67" s="2">
        <v>783.15416781107581</v>
      </c>
      <c r="M67" s="3">
        <v>880.42274812736503</v>
      </c>
      <c r="N67" t="s">
        <v>37</v>
      </c>
      <c r="O67" s="4">
        <v>3.6609918477870929E-3</v>
      </c>
      <c r="P67" s="2">
        <v>4109</v>
      </c>
      <c r="Q67" s="3">
        <v>3.3173775009460451</v>
      </c>
      <c r="R67" s="2" t="s">
        <v>33</v>
      </c>
      <c r="S67" s="5">
        <v>44179</v>
      </c>
      <c r="T67" t="s">
        <v>30</v>
      </c>
      <c r="U67" t="s">
        <v>31</v>
      </c>
    </row>
    <row r="68" spans="1:21" x14ac:dyDescent="0.25">
      <c r="A68" t="s">
        <v>36</v>
      </c>
      <c r="B68">
        <v>51</v>
      </c>
      <c r="C68">
        <v>110648</v>
      </c>
      <c r="D68" t="s">
        <v>22</v>
      </c>
      <c r="E68" t="s">
        <v>23</v>
      </c>
      <c r="F68" t="s">
        <v>24</v>
      </c>
      <c r="G68" t="s">
        <v>25</v>
      </c>
      <c r="H68" t="s">
        <v>26</v>
      </c>
      <c r="I68" t="s">
        <v>27</v>
      </c>
      <c r="J68" t="s">
        <v>28</v>
      </c>
      <c r="K68" s="2">
        <v>1147713</v>
      </c>
      <c r="L68" s="2">
        <v>825.92083613077796</v>
      </c>
      <c r="M68" s="3">
        <v>924.99712204928574</v>
      </c>
      <c r="N68" t="s">
        <v>37</v>
      </c>
      <c r="O68" s="4">
        <v>4.1836314024937503E-3</v>
      </c>
      <c r="P68" s="2">
        <v>4696</v>
      </c>
      <c r="Q68" s="3">
        <v>4.6131585452270496</v>
      </c>
      <c r="R68" s="2" t="s">
        <v>33</v>
      </c>
      <c r="S68" s="5">
        <v>44186</v>
      </c>
      <c r="T68" t="s">
        <v>30</v>
      </c>
      <c r="U68" t="s">
        <v>31</v>
      </c>
    </row>
    <row r="69" spans="1:21" x14ac:dyDescent="0.25">
      <c r="A69" t="s">
        <v>36</v>
      </c>
      <c r="B69">
        <v>52</v>
      </c>
      <c r="C69">
        <v>110648</v>
      </c>
      <c r="D69" t="s">
        <v>22</v>
      </c>
      <c r="E69" t="s">
        <v>23</v>
      </c>
      <c r="F69" t="s">
        <v>24</v>
      </c>
      <c r="G69" t="s">
        <v>25</v>
      </c>
      <c r="H69" t="s">
        <v>26</v>
      </c>
      <c r="I69" t="s">
        <v>27</v>
      </c>
      <c r="J69" t="s">
        <v>28</v>
      </c>
      <c r="K69" s="2">
        <v>1143017</v>
      </c>
      <c r="L69" s="2">
        <v>889.4916661580404</v>
      </c>
      <c r="M69" s="3">
        <v>991.10078036383038</v>
      </c>
      <c r="N69" t="s">
        <v>37</v>
      </c>
      <c r="O69" s="4">
        <v>6.1460056446699107E-3</v>
      </c>
      <c r="P69" s="2">
        <v>6825</v>
      </c>
      <c r="Q69" s="3">
        <v>7.6270334370422352</v>
      </c>
      <c r="R69" s="2" t="s">
        <v>33</v>
      </c>
      <c r="S69" s="5">
        <v>44193</v>
      </c>
      <c r="T69" t="s">
        <v>30</v>
      </c>
      <c r="U69" t="s">
        <v>31</v>
      </c>
    </row>
    <row r="70" spans="1:21" x14ac:dyDescent="0.25">
      <c r="A70" t="s">
        <v>36</v>
      </c>
      <c r="B70">
        <v>53</v>
      </c>
      <c r="C70">
        <v>110648</v>
      </c>
      <c r="D70" t="s">
        <v>22</v>
      </c>
      <c r="E70" t="s">
        <v>23</v>
      </c>
      <c r="F70" t="s">
        <v>24</v>
      </c>
      <c r="G70" t="s">
        <v>25</v>
      </c>
      <c r="H70" t="s">
        <v>26</v>
      </c>
      <c r="I70" t="s">
        <v>27</v>
      </c>
      <c r="J70" t="s">
        <v>28</v>
      </c>
      <c r="K70" s="2">
        <v>1136192</v>
      </c>
      <c r="L70" s="2">
        <v>954.88334337870276</v>
      </c>
      <c r="M70" s="3">
        <v>1056.031333416031</v>
      </c>
      <c r="N70" t="s">
        <v>37</v>
      </c>
      <c r="O70" s="4">
        <v>3.3593401756330768E-3</v>
      </c>
      <c r="P70" s="2">
        <v>7388</v>
      </c>
      <c r="Q70" s="3">
        <v>8.7727824294433585</v>
      </c>
      <c r="R70" s="2" t="s">
        <v>33</v>
      </c>
      <c r="S70" s="5">
        <v>44200</v>
      </c>
      <c r="T70" t="s">
        <v>30</v>
      </c>
      <c r="U70" t="s">
        <v>31</v>
      </c>
    </row>
    <row r="71" spans="1:21" x14ac:dyDescent="0.25">
      <c r="A71" t="s">
        <v>39</v>
      </c>
      <c r="B71">
        <v>1</v>
      </c>
      <c r="C71">
        <v>110648</v>
      </c>
      <c r="D71" t="s">
        <v>22</v>
      </c>
      <c r="E71" t="s">
        <v>23</v>
      </c>
      <c r="F71" t="s">
        <v>24</v>
      </c>
      <c r="G71" t="s">
        <v>25</v>
      </c>
      <c r="H71" t="s">
        <v>26</v>
      </c>
      <c r="I71" t="s">
        <v>27</v>
      </c>
      <c r="J71" t="s">
        <v>28</v>
      </c>
      <c r="K71" s="2">
        <v>1128804</v>
      </c>
      <c r="L71" s="2">
        <v>1032.308324813843</v>
      </c>
      <c r="M71" s="3">
        <v>1132.167915499771</v>
      </c>
      <c r="N71" t="s">
        <v>37</v>
      </c>
      <c r="O71" s="4">
        <v>3.6705970902157548E-3</v>
      </c>
      <c r="P71" s="2">
        <v>3959</v>
      </c>
      <c r="Q71" s="3">
        <v>4.9774970660400388</v>
      </c>
      <c r="R71" s="2" t="s">
        <v>32</v>
      </c>
      <c r="S71" s="5">
        <v>44207</v>
      </c>
      <c r="T71" t="s">
        <v>30</v>
      </c>
      <c r="U71" t="s">
        <v>31</v>
      </c>
    </row>
    <row r="72" spans="1:21" x14ac:dyDescent="0.25">
      <c r="A72" t="s">
        <v>39</v>
      </c>
      <c r="B72">
        <v>2</v>
      </c>
      <c r="C72">
        <v>110648</v>
      </c>
      <c r="D72" t="s">
        <v>22</v>
      </c>
      <c r="E72" t="s">
        <v>23</v>
      </c>
      <c r="F72" t="s">
        <v>24</v>
      </c>
      <c r="G72" t="s">
        <v>25</v>
      </c>
      <c r="H72" t="s">
        <v>26</v>
      </c>
      <c r="I72" t="s">
        <v>27</v>
      </c>
      <c r="J72" t="s">
        <v>28</v>
      </c>
      <c r="K72" s="2">
        <v>1124845</v>
      </c>
      <c r="L72" s="2">
        <v>1121.1958389282231</v>
      </c>
      <c r="M72" s="3">
        <v>1224.552502967407</v>
      </c>
      <c r="N72" t="s">
        <v>37</v>
      </c>
      <c r="O72" s="4">
        <v>1.3954504301965519E-3</v>
      </c>
      <c r="P72" s="2">
        <v>1488</v>
      </c>
      <c r="Q72" s="3">
        <v>1.982382811492919</v>
      </c>
      <c r="R72" s="2" t="s">
        <v>27</v>
      </c>
      <c r="S72" s="5">
        <v>44214</v>
      </c>
      <c r="T72" t="s">
        <v>30</v>
      </c>
      <c r="U72" t="s">
        <v>31</v>
      </c>
    </row>
    <row r="73" spans="1:21" x14ac:dyDescent="0.25">
      <c r="A73" t="s">
        <v>39</v>
      </c>
      <c r="B73">
        <v>3</v>
      </c>
      <c r="C73">
        <v>110648</v>
      </c>
      <c r="D73" t="s">
        <v>22</v>
      </c>
      <c r="E73" t="s">
        <v>23</v>
      </c>
      <c r="F73" t="s">
        <v>24</v>
      </c>
      <c r="G73" t="s">
        <v>25</v>
      </c>
      <c r="H73" t="s">
        <v>26</v>
      </c>
      <c r="I73" t="s">
        <v>27</v>
      </c>
      <c r="J73" t="s">
        <v>28</v>
      </c>
      <c r="K73" s="2">
        <v>1123357</v>
      </c>
      <c r="L73" s="2">
        <v>1223.216669718425</v>
      </c>
      <c r="M73" s="3">
        <v>1334.7009402952269</v>
      </c>
      <c r="N73" t="s">
        <v>37</v>
      </c>
      <c r="O73" s="4">
        <v>8.2365148817058447E-4</v>
      </c>
      <c r="P73" s="2">
        <v>888</v>
      </c>
      <c r="Q73" s="3">
        <v>1.2198690079345711</v>
      </c>
      <c r="R73" s="2" t="s">
        <v>34</v>
      </c>
      <c r="S73" s="5">
        <v>44221</v>
      </c>
      <c r="T73" t="s">
        <v>30</v>
      </c>
      <c r="U73" t="s">
        <v>31</v>
      </c>
    </row>
    <row r="74" spans="1:21" x14ac:dyDescent="0.25">
      <c r="A74" t="s">
        <v>39</v>
      </c>
      <c r="B74">
        <v>4</v>
      </c>
      <c r="C74">
        <v>110648</v>
      </c>
      <c r="D74" t="s">
        <v>22</v>
      </c>
      <c r="E74" t="s">
        <v>23</v>
      </c>
      <c r="F74" t="s">
        <v>24</v>
      </c>
      <c r="G74" t="s">
        <v>25</v>
      </c>
      <c r="H74" t="s">
        <v>26</v>
      </c>
      <c r="I74" t="s">
        <v>27</v>
      </c>
      <c r="J74" t="s">
        <v>28</v>
      </c>
      <c r="K74" s="2">
        <v>1122469</v>
      </c>
      <c r="L74" s="2">
        <v>1316.841673533122</v>
      </c>
      <c r="M74" s="3">
        <v>1435.7931198587651</v>
      </c>
      <c r="N74" t="s">
        <v>37</v>
      </c>
      <c r="O74" s="4">
        <v>1.115246556505637E-3</v>
      </c>
      <c r="P74" s="2">
        <v>1217</v>
      </c>
      <c r="Q74" s="3">
        <v>1.713608113189697</v>
      </c>
      <c r="R74" s="2" t="s">
        <v>27</v>
      </c>
      <c r="S74" s="5">
        <v>44228</v>
      </c>
      <c r="T74" t="s">
        <v>30</v>
      </c>
      <c r="U74" t="s">
        <v>31</v>
      </c>
    </row>
    <row r="75" spans="1:21" x14ac:dyDescent="0.25">
      <c r="A75" t="s">
        <v>39</v>
      </c>
      <c r="B75">
        <v>5</v>
      </c>
      <c r="C75">
        <v>110648</v>
      </c>
      <c r="D75" t="s">
        <v>22</v>
      </c>
      <c r="E75" t="s">
        <v>23</v>
      </c>
      <c r="F75" t="s">
        <v>24</v>
      </c>
      <c r="G75" t="s">
        <v>25</v>
      </c>
      <c r="H75" t="s">
        <v>26</v>
      </c>
      <c r="I75" t="s">
        <v>27</v>
      </c>
      <c r="J75" t="s">
        <v>28</v>
      </c>
      <c r="K75" s="2">
        <v>1121252</v>
      </c>
      <c r="L75" s="2">
        <v>1409.8875096638999</v>
      </c>
      <c r="M75" s="3">
        <v>1535.7550820395511</v>
      </c>
      <c r="N75" t="s">
        <v>37</v>
      </c>
      <c r="O75" s="4">
        <v>8.1483267957382693E-4</v>
      </c>
      <c r="P75" s="2">
        <v>911</v>
      </c>
      <c r="Q75" s="3">
        <v>1.236828308959961</v>
      </c>
      <c r="R75" s="2" t="s">
        <v>34</v>
      </c>
      <c r="S75" s="5">
        <v>44242</v>
      </c>
      <c r="T75" t="s">
        <v>30</v>
      </c>
      <c r="U75" t="s">
        <v>31</v>
      </c>
    </row>
    <row r="76" spans="1:21" x14ac:dyDescent="0.25">
      <c r="A76" t="s">
        <v>39</v>
      </c>
      <c r="B76">
        <v>6</v>
      </c>
      <c r="C76">
        <v>110648</v>
      </c>
      <c r="D76" t="s">
        <v>22</v>
      </c>
      <c r="E76" t="s">
        <v>23</v>
      </c>
      <c r="F76" t="s">
        <v>24</v>
      </c>
      <c r="G76" t="s">
        <v>25</v>
      </c>
      <c r="H76" t="s">
        <v>26</v>
      </c>
      <c r="I76" t="s">
        <v>27</v>
      </c>
      <c r="J76" t="s">
        <v>28</v>
      </c>
      <c r="K76" s="2">
        <v>1120341</v>
      </c>
      <c r="L76" s="2">
        <v>1486.9375</v>
      </c>
      <c r="M76" s="3">
        <v>1618.539274244323</v>
      </c>
      <c r="N76" t="s">
        <v>37</v>
      </c>
      <c r="O76" s="4">
        <v>8.0887086632803638E-4</v>
      </c>
      <c r="P76" s="2">
        <v>918</v>
      </c>
      <c r="Q76" s="3">
        <v>1.2117549978637701</v>
      </c>
      <c r="R76" s="2" t="s">
        <v>34</v>
      </c>
      <c r="S76" s="5">
        <v>44242</v>
      </c>
      <c r="T76" t="s">
        <v>30</v>
      </c>
      <c r="U76" t="s">
        <v>31</v>
      </c>
    </row>
    <row r="77" spans="1:21" x14ac:dyDescent="0.25">
      <c r="A77" t="s">
        <v>39</v>
      </c>
      <c r="B77">
        <v>7</v>
      </c>
      <c r="C77">
        <v>110648</v>
      </c>
      <c r="D77" t="s">
        <v>22</v>
      </c>
      <c r="E77" t="s">
        <v>23</v>
      </c>
      <c r="F77" t="s">
        <v>24</v>
      </c>
      <c r="G77" t="s">
        <v>25</v>
      </c>
      <c r="H77" t="s">
        <v>26</v>
      </c>
      <c r="I77" t="s">
        <v>27</v>
      </c>
      <c r="J77" t="s">
        <v>28</v>
      </c>
      <c r="K77" s="2">
        <v>1119423</v>
      </c>
      <c r="L77" s="2">
        <v>1635.1541595458989</v>
      </c>
      <c r="M77" s="3">
        <v>1778.6270313334351</v>
      </c>
      <c r="N77" t="s">
        <v>29</v>
      </c>
      <c r="O77" s="4">
        <v>8.7084536654479915E-4</v>
      </c>
      <c r="P77" s="2">
        <v>1021</v>
      </c>
      <c r="Q77" s="3">
        <v>1.2142881921997071</v>
      </c>
      <c r="R77" s="2" t="s">
        <v>34</v>
      </c>
      <c r="S77" s="5">
        <v>44249</v>
      </c>
      <c r="T77" t="s">
        <v>30</v>
      </c>
      <c r="U77" t="s">
        <v>31</v>
      </c>
    </row>
    <row r="78" spans="1:21" x14ac:dyDescent="0.25">
      <c r="A78" t="s">
        <v>39</v>
      </c>
      <c r="B78">
        <v>8</v>
      </c>
      <c r="C78">
        <v>110648</v>
      </c>
      <c r="D78" t="s">
        <v>22</v>
      </c>
      <c r="E78" t="s">
        <v>23</v>
      </c>
      <c r="F78" t="s">
        <v>24</v>
      </c>
      <c r="G78" t="s">
        <v>25</v>
      </c>
      <c r="H78" t="s">
        <v>26</v>
      </c>
      <c r="I78" t="s">
        <v>27</v>
      </c>
      <c r="J78" t="s">
        <v>28</v>
      </c>
      <c r="K78" s="2">
        <v>1118402</v>
      </c>
      <c r="L78" s="2">
        <v>1732.695830027262</v>
      </c>
      <c r="M78" s="3">
        <v>1884.36271559024</v>
      </c>
      <c r="N78" t="s">
        <v>29</v>
      </c>
      <c r="O78" s="4">
        <v>1.249094411246111E-3</v>
      </c>
      <c r="P78" s="2">
        <v>1494</v>
      </c>
      <c r="Q78" s="3">
        <v>1.8708800887451169</v>
      </c>
      <c r="R78" s="2" t="s">
        <v>27</v>
      </c>
      <c r="S78" s="5">
        <v>44256</v>
      </c>
      <c r="T78" t="s">
        <v>30</v>
      </c>
      <c r="U78" t="s">
        <v>31</v>
      </c>
    </row>
    <row r="79" spans="1:21" x14ac:dyDescent="0.25">
      <c r="A79" t="s">
        <v>39</v>
      </c>
      <c r="B79">
        <v>9</v>
      </c>
      <c r="C79">
        <v>110648</v>
      </c>
      <c r="D79" t="s">
        <v>22</v>
      </c>
      <c r="E79" t="s">
        <v>23</v>
      </c>
      <c r="F79" t="s">
        <v>24</v>
      </c>
      <c r="G79" t="s">
        <v>25</v>
      </c>
      <c r="H79" t="s">
        <v>26</v>
      </c>
      <c r="I79" t="s">
        <v>27</v>
      </c>
      <c r="J79" t="s">
        <v>28</v>
      </c>
      <c r="K79" s="2">
        <v>1116908</v>
      </c>
      <c r="L79" s="2">
        <v>1856.3125127156579</v>
      </c>
      <c r="M79" s="3">
        <v>2017.8271711476441</v>
      </c>
      <c r="N79" t="s">
        <v>29</v>
      </c>
      <c r="O79" s="4">
        <v>2.0710703093357531E-3</v>
      </c>
      <c r="P79" s="2">
        <v>2554</v>
      </c>
      <c r="Q79" s="3">
        <v>4.1286100006103519</v>
      </c>
      <c r="R79" s="2" t="s">
        <v>27</v>
      </c>
      <c r="S79" s="5">
        <v>44263</v>
      </c>
      <c r="T79" t="s">
        <v>30</v>
      </c>
      <c r="U79" t="s">
        <v>31</v>
      </c>
    </row>
    <row r="80" spans="1:21" x14ac:dyDescent="0.25">
      <c r="A80" t="s">
        <v>39</v>
      </c>
      <c r="B80">
        <v>10</v>
      </c>
      <c r="C80">
        <v>110648</v>
      </c>
      <c r="D80" t="s">
        <v>22</v>
      </c>
      <c r="E80" t="s">
        <v>23</v>
      </c>
      <c r="F80" t="s">
        <v>24</v>
      </c>
      <c r="G80" t="s">
        <v>25</v>
      </c>
      <c r="H80" t="s">
        <v>26</v>
      </c>
      <c r="I80" t="s">
        <v>27</v>
      </c>
      <c r="J80" t="s">
        <v>28</v>
      </c>
      <c r="K80" s="2">
        <v>1114354</v>
      </c>
      <c r="L80" s="2">
        <v>1941.4499867757161</v>
      </c>
      <c r="M80" s="3">
        <v>2107.0970480777592</v>
      </c>
      <c r="N80" t="s">
        <v>29</v>
      </c>
      <c r="O80" s="4">
        <v>4.7216612917100626E-3</v>
      </c>
      <c r="P80" s="2">
        <v>5748</v>
      </c>
      <c r="Q80" s="3">
        <v>10.710460621337891</v>
      </c>
      <c r="R80" s="2" t="s">
        <v>33</v>
      </c>
      <c r="S80" s="5">
        <v>44272</v>
      </c>
      <c r="T80" t="s">
        <v>38</v>
      </c>
      <c r="U80" t="s">
        <v>31</v>
      </c>
    </row>
    <row r="81" spans="1:21" x14ac:dyDescent="0.25">
      <c r="A81" t="s">
        <v>39</v>
      </c>
      <c r="B81">
        <v>11</v>
      </c>
      <c r="C81">
        <v>110648</v>
      </c>
      <c r="D81" t="s">
        <v>22</v>
      </c>
      <c r="E81" t="s">
        <v>23</v>
      </c>
      <c r="F81" t="s">
        <v>24</v>
      </c>
      <c r="G81" t="s">
        <v>25</v>
      </c>
      <c r="H81" t="s">
        <v>26</v>
      </c>
      <c r="I81" t="s">
        <v>27</v>
      </c>
      <c r="J81" t="s">
        <v>28</v>
      </c>
      <c r="K81" s="2">
        <v>1108606</v>
      </c>
      <c r="L81" s="2">
        <v>2028.5375061035161</v>
      </c>
      <c r="M81" s="3">
        <v>2190.0958307905271</v>
      </c>
      <c r="N81" t="s">
        <v>29</v>
      </c>
      <c r="O81" s="4">
        <v>4.2822080591229618E-3</v>
      </c>
      <c r="P81" s="2">
        <v>5022</v>
      </c>
      <c r="Q81" s="3">
        <v>10.230351402648919</v>
      </c>
      <c r="R81" s="2" t="s">
        <v>32</v>
      </c>
      <c r="S81" s="5">
        <v>44277</v>
      </c>
      <c r="T81" t="s">
        <v>30</v>
      </c>
      <c r="U81" t="s">
        <v>31</v>
      </c>
    </row>
    <row r="82" spans="1:21" x14ac:dyDescent="0.25">
      <c r="A82" t="s">
        <v>39</v>
      </c>
      <c r="B82">
        <v>12</v>
      </c>
      <c r="C82">
        <v>110648</v>
      </c>
      <c r="D82" t="s">
        <v>22</v>
      </c>
      <c r="E82" t="s">
        <v>23</v>
      </c>
      <c r="F82" t="s">
        <v>24</v>
      </c>
      <c r="G82" t="s">
        <v>25</v>
      </c>
      <c r="H82" t="s">
        <v>26</v>
      </c>
      <c r="I82" t="s">
        <v>27</v>
      </c>
      <c r="J82" t="s">
        <v>28</v>
      </c>
      <c r="K82" s="2">
        <v>1103584</v>
      </c>
      <c r="L82" s="2">
        <v>2100.9583384195962</v>
      </c>
      <c r="M82" s="3">
        <v>2258.300772394532</v>
      </c>
      <c r="N82" t="s">
        <v>29</v>
      </c>
      <c r="O82" s="4">
        <v>3.4278115626678891E-3</v>
      </c>
      <c r="P82" s="2">
        <v>3955</v>
      </c>
      <c r="Q82" s="3">
        <v>8.2419901284179691</v>
      </c>
      <c r="R82" s="2" t="s">
        <v>32</v>
      </c>
      <c r="S82" s="5">
        <v>44284</v>
      </c>
      <c r="T82" t="s">
        <v>30</v>
      </c>
      <c r="U82" t="s">
        <v>31</v>
      </c>
    </row>
    <row r="83" spans="1:21" x14ac:dyDescent="0.25">
      <c r="A83" t="s">
        <v>39</v>
      </c>
      <c r="B83">
        <v>13</v>
      </c>
      <c r="C83">
        <v>110648</v>
      </c>
      <c r="D83" t="s">
        <v>22</v>
      </c>
      <c r="E83" t="s">
        <v>23</v>
      </c>
      <c r="F83" t="s">
        <v>24</v>
      </c>
      <c r="G83" t="s">
        <v>25</v>
      </c>
      <c r="H83" t="s">
        <v>26</v>
      </c>
      <c r="I83" t="s">
        <v>27</v>
      </c>
      <c r="J83" t="s">
        <v>28</v>
      </c>
      <c r="K83" s="2">
        <v>699692</v>
      </c>
      <c r="L83" s="2">
        <v>2173.8666636149092</v>
      </c>
      <c r="M83" s="3">
        <v>1364.1143294242549</v>
      </c>
      <c r="N83" t="s">
        <v>29</v>
      </c>
      <c r="O83" s="4">
        <v>8.9185357684762052E-4</v>
      </c>
      <c r="P83" s="2">
        <v>997</v>
      </c>
      <c r="Q83" s="3">
        <v>2.137287901428222</v>
      </c>
      <c r="R83" s="2" t="s">
        <v>34</v>
      </c>
      <c r="S83" s="5">
        <v>44290</v>
      </c>
      <c r="T83" t="s">
        <v>30</v>
      </c>
      <c r="U83" t="s">
        <v>31</v>
      </c>
    </row>
    <row r="84" spans="1:21" x14ac:dyDescent="0.25">
      <c r="A84" t="s">
        <v>39</v>
      </c>
      <c r="B84">
        <v>13</v>
      </c>
      <c r="C84">
        <v>110648</v>
      </c>
      <c r="D84" t="s">
        <v>22</v>
      </c>
      <c r="E84" t="s">
        <v>23</v>
      </c>
      <c r="F84" t="s">
        <v>24</v>
      </c>
      <c r="G84" t="s">
        <v>25</v>
      </c>
      <c r="H84" t="s">
        <v>26</v>
      </c>
      <c r="I84" t="s">
        <v>27</v>
      </c>
      <c r="J84" t="s">
        <v>28</v>
      </c>
      <c r="K84" s="2">
        <v>399937</v>
      </c>
      <c r="L84" s="2">
        <v>2173.8666636149092</v>
      </c>
      <c r="M84" s="3">
        <v>964.46873108642581</v>
      </c>
      <c r="N84" t="s">
        <v>29</v>
      </c>
      <c r="O84" s="4">
        <v>1.280531297429305E-3</v>
      </c>
      <c r="P84" s="2">
        <v>1481</v>
      </c>
      <c r="Q84" s="3">
        <v>2.852535915649415</v>
      </c>
      <c r="R84" s="2" t="s">
        <v>27</v>
      </c>
      <c r="S84" s="5">
        <v>44291</v>
      </c>
      <c r="T84" t="s">
        <v>30</v>
      </c>
      <c r="U84" t="s">
        <v>31</v>
      </c>
    </row>
    <row r="85" spans="1:21" x14ac:dyDescent="0.25">
      <c r="A85" t="s">
        <v>39</v>
      </c>
      <c r="B85">
        <v>14</v>
      </c>
      <c r="C85">
        <v>110648</v>
      </c>
      <c r="D85" t="s">
        <v>22</v>
      </c>
      <c r="E85" t="s">
        <v>23</v>
      </c>
      <c r="F85" t="s">
        <v>24</v>
      </c>
      <c r="G85" t="s">
        <v>25</v>
      </c>
      <c r="H85" t="s">
        <v>26</v>
      </c>
      <c r="I85" t="s">
        <v>27</v>
      </c>
      <c r="J85" t="s">
        <v>28</v>
      </c>
      <c r="K85" s="2">
        <v>1097151</v>
      </c>
      <c r="L85" s="2">
        <v>2247.3082987467451</v>
      </c>
      <c r="M85" s="3">
        <v>2402.88233722107</v>
      </c>
      <c r="N85" t="s">
        <v>29</v>
      </c>
      <c r="O85" s="4">
        <v>1.791173392281475E-3</v>
      </c>
      <c r="P85" s="2">
        <v>2086</v>
      </c>
      <c r="Q85" s="3">
        <v>3.8460311785278321</v>
      </c>
      <c r="R85" s="2" t="s">
        <v>27</v>
      </c>
      <c r="S85" s="5">
        <v>44298</v>
      </c>
      <c r="T85" t="s">
        <v>30</v>
      </c>
      <c r="U85" t="s">
        <v>31</v>
      </c>
    </row>
    <row r="86" spans="1:21" x14ac:dyDescent="0.25">
      <c r="A86" t="s">
        <v>39</v>
      </c>
      <c r="B86">
        <v>15</v>
      </c>
      <c r="C86">
        <v>110648</v>
      </c>
      <c r="D86" t="s">
        <v>22</v>
      </c>
      <c r="E86" t="s">
        <v>23</v>
      </c>
      <c r="F86" t="s">
        <v>24</v>
      </c>
      <c r="G86" t="s">
        <v>25</v>
      </c>
      <c r="H86" t="s">
        <v>26</v>
      </c>
      <c r="I86" t="s">
        <v>27</v>
      </c>
      <c r="J86" t="s">
        <v>28</v>
      </c>
      <c r="K86" s="2">
        <v>1095065</v>
      </c>
      <c r="L86" s="2">
        <v>2331.479174296061</v>
      </c>
      <c r="M86" s="3">
        <v>2489.8849806353142</v>
      </c>
      <c r="N86" t="s">
        <v>29</v>
      </c>
      <c r="O86" s="4">
        <v>4.0124731890308716E-3</v>
      </c>
      <c r="P86" s="2">
        <v>4578</v>
      </c>
      <c r="Q86" s="3">
        <v>9.2267534226684553</v>
      </c>
      <c r="R86" s="2" t="s">
        <v>32</v>
      </c>
      <c r="S86" s="5">
        <v>44305</v>
      </c>
      <c r="T86" t="s">
        <v>30</v>
      </c>
      <c r="U86" t="s">
        <v>31</v>
      </c>
    </row>
    <row r="87" spans="1:21" x14ac:dyDescent="0.25">
      <c r="A87" t="s">
        <v>39</v>
      </c>
      <c r="B87">
        <v>16</v>
      </c>
      <c r="C87">
        <v>110648</v>
      </c>
      <c r="D87" t="s">
        <v>22</v>
      </c>
      <c r="E87" t="s">
        <v>23</v>
      </c>
      <c r="F87" t="s">
        <v>24</v>
      </c>
      <c r="G87" t="s">
        <v>25</v>
      </c>
      <c r="H87" t="s">
        <v>26</v>
      </c>
      <c r="I87" t="s">
        <v>27</v>
      </c>
      <c r="J87" t="s">
        <v>28</v>
      </c>
      <c r="K87" s="2">
        <v>1090487</v>
      </c>
      <c r="L87" s="2">
        <v>2437.0541687011719</v>
      </c>
      <c r="M87" s="3">
        <v>2593.755354011962</v>
      </c>
      <c r="N87" t="s">
        <v>29</v>
      </c>
      <c r="O87" s="4">
        <v>4.5094977729833981E-3</v>
      </c>
      <c r="P87" s="2">
        <v>5342</v>
      </c>
      <c r="Q87" s="3">
        <v>8.6361583988037101</v>
      </c>
      <c r="R87" s="2" t="s">
        <v>32</v>
      </c>
      <c r="S87" s="5">
        <v>44312</v>
      </c>
      <c r="T87" t="s">
        <v>30</v>
      </c>
      <c r="U87" t="s">
        <v>31</v>
      </c>
    </row>
    <row r="88" spans="1:21" x14ac:dyDescent="0.25">
      <c r="A88" t="s">
        <v>39</v>
      </c>
      <c r="B88">
        <v>17</v>
      </c>
      <c r="C88">
        <v>110648</v>
      </c>
      <c r="D88" t="s">
        <v>22</v>
      </c>
      <c r="E88" t="s">
        <v>23</v>
      </c>
      <c r="F88" t="s">
        <v>24</v>
      </c>
      <c r="G88" t="s">
        <v>25</v>
      </c>
      <c r="H88" t="s">
        <v>26</v>
      </c>
      <c r="I88" t="s">
        <v>27</v>
      </c>
      <c r="J88" t="s">
        <v>28</v>
      </c>
      <c r="K88" s="2">
        <v>1085145</v>
      </c>
      <c r="L88" s="2">
        <v>2500.6625035603838</v>
      </c>
      <c r="M88" s="3">
        <v>2653.400511719055</v>
      </c>
      <c r="N88" t="s">
        <v>29</v>
      </c>
      <c r="O88" s="4">
        <v>3.456948935103349E-3</v>
      </c>
      <c r="P88" s="2">
        <v>8247</v>
      </c>
      <c r="Q88" s="3">
        <v>12.23420803393555</v>
      </c>
      <c r="R88" s="2" t="s">
        <v>32</v>
      </c>
      <c r="S88" s="5">
        <v>44319</v>
      </c>
      <c r="T88" t="s">
        <v>30</v>
      </c>
      <c r="U88" t="s">
        <v>31</v>
      </c>
    </row>
    <row r="89" spans="1:21" x14ac:dyDescent="0.25">
      <c r="A89" t="s">
        <v>39</v>
      </c>
      <c r="B89">
        <v>18</v>
      </c>
      <c r="C89">
        <v>110648</v>
      </c>
      <c r="D89" t="s">
        <v>22</v>
      </c>
      <c r="E89" t="s">
        <v>23</v>
      </c>
      <c r="F89" t="s">
        <v>24</v>
      </c>
      <c r="G89" t="s">
        <v>25</v>
      </c>
      <c r="H89" t="s">
        <v>26</v>
      </c>
      <c r="I89" t="s">
        <v>27</v>
      </c>
      <c r="J89" t="s">
        <v>28</v>
      </c>
      <c r="K89" s="2">
        <v>1076898</v>
      </c>
      <c r="L89" s="2">
        <v>2641.3791783650722</v>
      </c>
      <c r="M89" s="3">
        <v>2790.3109648260488</v>
      </c>
      <c r="N89" t="s">
        <v>29</v>
      </c>
      <c r="O89" s="4">
        <v>9.5084082322487596E-3</v>
      </c>
      <c r="P89" s="2">
        <v>11513</v>
      </c>
      <c r="Q89" s="3">
        <v>16.459968197998041</v>
      </c>
      <c r="R89" s="2" t="s">
        <v>33</v>
      </c>
      <c r="S89" s="5">
        <v>44326</v>
      </c>
      <c r="T89" t="s">
        <v>30</v>
      </c>
      <c r="U89" t="s">
        <v>31</v>
      </c>
    </row>
    <row r="90" spans="1:21" x14ac:dyDescent="0.25">
      <c r="A90" t="s">
        <v>39</v>
      </c>
      <c r="B90">
        <v>19</v>
      </c>
      <c r="C90">
        <v>110648</v>
      </c>
      <c r="D90" t="s">
        <v>22</v>
      </c>
      <c r="E90" t="s">
        <v>23</v>
      </c>
      <c r="F90" t="s">
        <v>24</v>
      </c>
      <c r="G90" t="s">
        <v>25</v>
      </c>
      <c r="H90" t="s">
        <v>26</v>
      </c>
      <c r="I90" t="s">
        <v>27</v>
      </c>
      <c r="J90" t="s">
        <v>28</v>
      </c>
      <c r="K90" s="2">
        <v>1065385</v>
      </c>
      <c r="L90" s="2">
        <v>2706.4749883015952</v>
      </c>
      <c r="M90" s="3">
        <v>2842.0211681799319</v>
      </c>
      <c r="N90" t="s">
        <v>29</v>
      </c>
      <c r="O90" s="4">
        <v>1.336371587136889E-2</v>
      </c>
      <c r="P90" s="2">
        <v>14907</v>
      </c>
      <c r="Q90" s="3">
        <v>26.7410051015625</v>
      </c>
      <c r="R90" s="2" t="s">
        <v>33</v>
      </c>
      <c r="S90" s="5">
        <v>44333</v>
      </c>
      <c r="T90" t="s">
        <v>30</v>
      </c>
      <c r="U90" t="s">
        <v>31</v>
      </c>
    </row>
    <row r="91" spans="1:21" x14ac:dyDescent="0.25">
      <c r="A91" t="s">
        <v>39</v>
      </c>
      <c r="B91">
        <v>20</v>
      </c>
      <c r="C91">
        <v>110648</v>
      </c>
      <c r="D91" t="s">
        <v>22</v>
      </c>
      <c r="E91" t="s">
        <v>23</v>
      </c>
      <c r="F91" t="s">
        <v>24</v>
      </c>
      <c r="G91" t="s">
        <v>25</v>
      </c>
      <c r="H91" t="s">
        <v>26</v>
      </c>
      <c r="I91" t="s">
        <v>27</v>
      </c>
      <c r="J91" t="s">
        <v>28</v>
      </c>
      <c r="K91" s="2">
        <v>1050478</v>
      </c>
      <c r="L91" s="2">
        <v>2794.5791727701821</v>
      </c>
      <c r="M91" s="3">
        <v>2906.7479516036369</v>
      </c>
      <c r="N91" t="s">
        <v>29</v>
      </c>
      <c r="O91" s="4">
        <v>1.6837045451089879E-2</v>
      </c>
      <c r="P91" s="2">
        <v>17141</v>
      </c>
      <c r="Q91" s="3">
        <v>36.333586950683603</v>
      </c>
      <c r="R91" s="2" t="s">
        <v>33</v>
      </c>
      <c r="S91" s="5">
        <v>44340</v>
      </c>
      <c r="T91" t="s">
        <v>30</v>
      </c>
      <c r="U91" t="s">
        <v>31</v>
      </c>
    </row>
    <row r="92" spans="1:21" x14ac:dyDescent="0.25">
      <c r="A92" t="s">
        <v>39</v>
      </c>
      <c r="B92">
        <v>21</v>
      </c>
      <c r="C92">
        <v>110648</v>
      </c>
      <c r="D92" t="s">
        <v>22</v>
      </c>
      <c r="E92" t="s">
        <v>23</v>
      </c>
      <c r="F92" t="s">
        <v>24</v>
      </c>
      <c r="G92" t="s">
        <v>25</v>
      </c>
      <c r="H92" t="s">
        <v>26</v>
      </c>
      <c r="I92" t="s">
        <v>27</v>
      </c>
      <c r="J92" t="s">
        <v>28</v>
      </c>
      <c r="K92" s="2">
        <v>1033337</v>
      </c>
      <c r="L92" s="2">
        <v>2868.258326212565</v>
      </c>
      <c r="M92" s="3">
        <v>2946.766710779541</v>
      </c>
      <c r="N92" t="s">
        <v>29</v>
      </c>
      <c r="O92" s="4">
        <v>6.0866673608808422E-3</v>
      </c>
      <c r="P92" s="2">
        <v>7348</v>
      </c>
      <c r="Q92" s="3">
        <v>9.7029668813476544</v>
      </c>
      <c r="R92" s="2" t="s">
        <v>33</v>
      </c>
      <c r="S92" s="5">
        <v>44347</v>
      </c>
      <c r="T92" t="s">
        <v>30</v>
      </c>
      <c r="U92" t="s">
        <v>31</v>
      </c>
    </row>
    <row r="93" spans="1:21" x14ac:dyDescent="0.25">
      <c r="A93" t="s">
        <v>39</v>
      </c>
      <c r="B93">
        <v>22</v>
      </c>
      <c r="C93">
        <v>110648</v>
      </c>
      <c r="D93" t="s">
        <v>22</v>
      </c>
      <c r="E93" t="s">
        <v>23</v>
      </c>
      <c r="F93" t="s">
        <v>24</v>
      </c>
      <c r="G93" t="s">
        <v>25</v>
      </c>
      <c r="H93" t="s">
        <v>26</v>
      </c>
      <c r="I93" t="s">
        <v>27</v>
      </c>
      <c r="J93" t="s">
        <v>28</v>
      </c>
      <c r="K93" s="2">
        <v>1025989</v>
      </c>
      <c r="L93" s="2">
        <v>2983.4875030517578</v>
      </c>
      <c r="M93" s="3">
        <v>3056.9713278615718</v>
      </c>
      <c r="N93" t="s">
        <v>29</v>
      </c>
      <c r="O93" s="4">
        <v>4.9607934628213086E-4</v>
      </c>
      <c r="P93" s="2">
        <v>1021</v>
      </c>
      <c r="Q93" s="3">
        <v>2.784560204101564</v>
      </c>
      <c r="R93" s="2" t="s">
        <v>34</v>
      </c>
      <c r="S93" s="5">
        <v>44354</v>
      </c>
      <c r="T93" t="s">
        <v>30</v>
      </c>
      <c r="U93" t="s">
        <v>31</v>
      </c>
    </row>
    <row r="94" spans="1:21" x14ac:dyDescent="0.25">
      <c r="A94" t="s">
        <v>39</v>
      </c>
      <c r="B94">
        <v>23</v>
      </c>
      <c r="C94">
        <v>110648</v>
      </c>
      <c r="D94" t="s">
        <v>22</v>
      </c>
      <c r="E94" t="s">
        <v>23</v>
      </c>
      <c r="F94" t="s">
        <v>24</v>
      </c>
      <c r="G94" t="s">
        <v>25</v>
      </c>
      <c r="H94" t="s">
        <v>26</v>
      </c>
      <c r="I94" t="s">
        <v>27</v>
      </c>
      <c r="J94" t="s">
        <v>28</v>
      </c>
      <c r="K94" s="2">
        <v>1024968</v>
      </c>
      <c r="L94" s="2">
        <v>3105.337509155273</v>
      </c>
      <c r="M94" s="3">
        <v>3178.5200284877928</v>
      </c>
      <c r="N94" t="s">
        <v>35</v>
      </c>
      <c r="O94" s="4">
        <v>1.433288719223611E-3</v>
      </c>
      <c r="P94" s="2">
        <v>1504</v>
      </c>
      <c r="Q94" s="3">
        <v>3.6493927257080081</v>
      </c>
      <c r="R94" s="2" t="s">
        <v>27</v>
      </c>
      <c r="S94" s="5">
        <v>44361</v>
      </c>
      <c r="T94" t="s">
        <v>30</v>
      </c>
      <c r="U94" t="s">
        <v>31</v>
      </c>
    </row>
    <row r="95" spans="1:21" x14ac:dyDescent="0.25">
      <c r="A95" t="s">
        <v>39</v>
      </c>
      <c r="B95">
        <v>24</v>
      </c>
      <c r="C95">
        <v>110648</v>
      </c>
      <c r="D95" t="s">
        <v>22</v>
      </c>
      <c r="E95" t="s">
        <v>23</v>
      </c>
      <c r="F95" t="s">
        <v>24</v>
      </c>
      <c r="G95" t="s">
        <v>25</v>
      </c>
      <c r="H95" t="s">
        <v>26</v>
      </c>
      <c r="I95" t="s">
        <v>27</v>
      </c>
      <c r="J95" t="s">
        <v>28</v>
      </c>
      <c r="K95" s="2">
        <v>1023464</v>
      </c>
      <c r="L95" s="2">
        <v>3177.029159545898</v>
      </c>
      <c r="M95" s="3">
        <v>3249.1048849321292</v>
      </c>
      <c r="N95" t="s">
        <v>35</v>
      </c>
      <c r="O95" s="4">
        <v>9.3211283063242625E-4</v>
      </c>
      <c r="P95" s="2">
        <v>955</v>
      </c>
      <c r="Q95" s="3">
        <v>3.1234788947753902</v>
      </c>
      <c r="R95" s="2" t="s">
        <v>34</v>
      </c>
      <c r="S95" s="5">
        <v>44369</v>
      </c>
      <c r="T95" t="s">
        <v>38</v>
      </c>
      <c r="U95" t="s">
        <v>31</v>
      </c>
    </row>
    <row r="96" spans="1:21" x14ac:dyDescent="0.25">
      <c r="A96" t="s">
        <v>39</v>
      </c>
      <c r="B96">
        <v>25</v>
      </c>
      <c r="C96">
        <v>110648</v>
      </c>
      <c r="D96" t="s">
        <v>22</v>
      </c>
      <c r="E96" t="s">
        <v>23</v>
      </c>
      <c r="F96" t="s">
        <v>24</v>
      </c>
      <c r="G96" t="s">
        <v>25</v>
      </c>
      <c r="H96" t="s">
        <v>26</v>
      </c>
      <c r="I96" t="s">
        <v>27</v>
      </c>
      <c r="J96" t="s">
        <v>28</v>
      </c>
      <c r="K96" s="2">
        <v>1022509</v>
      </c>
      <c r="L96" s="2">
        <v>3320.6166687011719</v>
      </c>
      <c r="M96" s="3">
        <v>3392.892170029053</v>
      </c>
      <c r="N96" t="s">
        <v>35</v>
      </c>
      <c r="O96" s="4">
        <v>4.8591195942940062E-4</v>
      </c>
      <c r="P96" s="2">
        <v>502</v>
      </c>
      <c r="Q96" s="3">
        <v>1.6778447014160149</v>
      </c>
      <c r="R96" s="2" t="s">
        <v>34</v>
      </c>
      <c r="S96" s="5">
        <v>44376</v>
      </c>
      <c r="T96" t="s">
        <v>38</v>
      </c>
      <c r="U96" t="s">
        <v>31</v>
      </c>
    </row>
    <row r="97" spans="1:21" x14ac:dyDescent="0.25">
      <c r="A97" t="s">
        <v>39</v>
      </c>
      <c r="B97">
        <v>26</v>
      </c>
      <c r="C97">
        <v>110648</v>
      </c>
      <c r="D97" t="s">
        <v>22</v>
      </c>
      <c r="E97" t="s">
        <v>23</v>
      </c>
      <c r="F97" t="s">
        <v>24</v>
      </c>
      <c r="G97" t="s">
        <v>25</v>
      </c>
      <c r="H97" t="s">
        <v>26</v>
      </c>
      <c r="I97" t="s">
        <v>27</v>
      </c>
      <c r="J97" t="s">
        <v>28</v>
      </c>
      <c r="K97" s="2">
        <v>1022007</v>
      </c>
      <c r="L97" s="2">
        <v>3489.9166870117192</v>
      </c>
      <c r="M97" s="3">
        <v>3563.8239106383048</v>
      </c>
      <c r="N97" t="s">
        <v>35</v>
      </c>
      <c r="O97" s="4">
        <v>6.1595951660711322E-4</v>
      </c>
      <c r="P97" s="2">
        <v>1256</v>
      </c>
      <c r="Q97" s="3">
        <v>4.7526104868164074</v>
      </c>
      <c r="R97" s="2" t="s">
        <v>34</v>
      </c>
      <c r="S97" s="5">
        <v>44382</v>
      </c>
      <c r="T97" t="s">
        <v>30</v>
      </c>
      <c r="U97" t="s">
        <v>31</v>
      </c>
    </row>
    <row r="98" spans="1:21" x14ac:dyDescent="0.25">
      <c r="A98" t="s">
        <v>39</v>
      </c>
      <c r="B98">
        <v>27</v>
      </c>
      <c r="C98">
        <v>110648</v>
      </c>
      <c r="D98" t="s">
        <v>22</v>
      </c>
      <c r="E98" t="s">
        <v>23</v>
      </c>
      <c r="F98" t="s">
        <v>24</v>
      </c>
      <c r="G98" t="s">
        <v>25</v>
      </c>
      <c r="H98" t="s">
        <v>26</v>
      </c>
      <c r="I98" t="s">
        <v>27</v>
      </c>
      <c r="J98" t="s">
        <v>28</v>
      </c>
      <c r="K98" s="2">
        <v>1020751</v>
      </c>
      <c r="L98" s="2">
        <v>3602.4957885742192</v>
      </c>
      <c r="M98" s="3">
        <v>3673.3394468486322</v>
      </c>
      <c r="N98" t="s">
        <v>35</v>
      </c>
      <c r="O98" s="4">
        <v>1.839527117194589E-3</v>
      </c>
      <c r="P98" s="2">
        <v>1916</v>
      </c>
      <c r="Q98" s="3">
        <v>7.55543958154297</v>
      </c>
      <c r="R98" s="2" t="s">
        <v>32</v>
      </c>
      <c r="S98" s="5">
        <v>44389</v>
      </c>
      <c r="T98" t="s">
        <v>30</v>
      </c>
      <c r="U98" t="s">
        <v>31</v>
      </c>
    </row>
    <row r="99" spans="1:21" x14ac:dyDescent="0.25">
      <c r="A99" t="s">
        <v>39</v>
      </c>
      <c r="B99">
        <v>28</v>
      </c>
      <c r="C99">
        <v>110648</v>
      </c>
      <c r="D99" t="s">
        <v>22</v>
      </c>
      <c r="E99" t="s">
        <v>23</v>
      </c>
      <c r="F99" t="s">
        <v>24</v>
      </c>
      <c r="G99" t="s">
        <v>25</v>
      </c>
      <c r="H99" t="s">
        <v>26</v>
      </c>
      <c r="I99" t="s">
        <v>27</v>
      </c>
      <c r="J99" t="s">
        <v>28</v>
      </c>
      <c r="K99" s="2">
        <v>1018835</v>
      </c>
      <c r="L99" s="2">
        <v>3717.9291636149092</v>
      </c>
      <c r="M99" s="3">
        <v>3782.313960009521</v>
      </c>
      <c r="N99" t="s">
        <v>35</v>
      </c>
      <c r="O99" s="4">
        <v>3.03139126050567E-3</v>
      </c>
      <c r="P99" s="2">
        <v>3068</v>
      </c>
      <c r="Q99" s="3">
        <v>12.204845854248051</v>
      </c>
      <c r="R99" s="2" t="s">
        <v>32</v>
      </c>
      <c r="S99" s="5">
        <v>44396</v>
      </c>
      <c r="T99" t="s">
        <v>30</v>
      </c>
      <c r="U99" t="s">
        <v>31</v>
      </c>
    </row>
    <row r="100" spans="1:21" x14ac:dyDescent="0.25">
      <c r="A100" t="s">
        <v>39</v>
      </c>
      <c r="B100">
        <v>29</v>
      </c>
      <c r="C100">
        <v>110648</v>
      </c>
      <c r="D100" t="s">
        <v>22</v>
      </c>
      <c r="E100" t="s">
        <v>23</v>
      </c>
      <c r="F100" t="s">
        <v>24</v>
      </c>
      <c r="G100" t="s">
        <v>25</v>
      </c>
      <c r="H100" t="s">
        <v>26</v>
      </c>
      <c r="I100" t="s">
        <v>27</v>
      </c>
      <c r="J100" t="s">
        <v>28</v>
      </c>
      <c r="K100" s="2">
        <v>1015767</v>
      </c>
      <c r="L100" s="2">
        <v>3820.0083363850908</v>
      </c>
      <c r="M100" s="3">
        <v>3873.264549036865</v>
      </c>
      <c r="N100" t="s">
        <v>35</v>
      </c>
      <c r="O100" s="4">
        <v>7.176021682487317E-4</v>
      </c>
      <c r="P100" s="2">
        <v>726</v>
      </c>
      <c r="Q100" s="3">
        <v>2.716309603881836</v>
      </c>
      <c r="R100" s="2" t="s">
        <v>34</v>
      </c>
      <c r="S100" s="5">
        <v>44403</v>
      </c>
      <c r="T100" t="s">
        <v>30</v>
      </c>
      <c r="U100" t="s">
        <v>31</v>
      </c>
    </row>
    <row r="101" spans="1:21" x14ac:dyDescent="0.25">
      <c r="A101" t="s">
        <v>39</v>
      </c>
      <c r="B101">
        <v>30</v>
      </c>
      <c r="C101">
        <v>110648</v>
      </c>
      <c r="D101" t="s">
        <v>22</v>
      </c>
      <c r="E101" t="s">
        <v>23</v>
      </c>
      <c r="F101" t="s">
        <v>24</v>
      </c>
      <c r="G101" t="s">
        <v>25</v>
      </c>
      <c r="H101" t="s">
        <v>26</v>
      </c>
      <c r="I101" t="s">
        <v>27</v>
      </c>
      <c r="J101" t="s">
        <v>28</v>
      </c>
      <c r="K101" s="2">
        <v>1015041</v>
      </c>
      <c r="L101" s="2">
        <v>3965.4958597819009</v>
      </c>
      <c r="M101" s="3">
        <v>4017.526459920166</v>
      </c>
      <c r="N101" t="s">
        <v>35</v>
      </c>
      <c r="O101" s="4">
        <v>3.69031750639127E-4</v>
      </c>
      <c r="P101" s="2">
        <v>748</v>
      </c>
      <c r="Q101" s="3">
        <v>2.902108318847656</v>
      </c>
      <c r="R101" s="2" t="s">
        <v>34</v>
      </c>
      <c r="S101" s="5">
        <v>44412</v>
      </c>
      <c r="T101" t="s">
        <v>38</v>
      </c>
      <c r="U101" t="s">
        <v>31</v>
      </c>
    </row>
    <row r="102" spans="1:21" x14ac:dyDescent="0.25">
      <c r="A102" t="s">
        <v>39</v>
      </c>
      <c r="B102">
        <v>31</v>
      </c>
      <c r="C102">
        <v>110648</v>
      </c>
      <c r="D102" t="s">
        <v>22</v>
      </c>
      <c r="E102" t="s">
        <v>23</v>
      </c>
      <c r="F102" t="s">
        <v>24</v>
      </c>
      <c r="G102" t="s">
        <v>25</v>
      </c>
      <c r="H102" t="s">
        <v>26</v>
      </c>
      <c r="I102" t="s">
        <v>27</v>
      </c>
      <c r="J102" t="s">
        <v>28</v>
      </c>
      <c r="K102" s="2">
        <v>1014293</v>
      </c>
      <c r="L102" s="2">
        <v>4108.5417073567714</v>
      </c>
      <c r="M102" s="3">
        <v>4158.9155738148193</v>
      </c>
      <c r="N102" t="s">
        <v>35</v>
      </c>
      <c r="O102" s="4">
        <v>5.2544644487024768E-4</v>
      </c>
      <c r="P102" s="2">
        <v>538</v>
      </c>
      <c r="Q102" s="3">
        <v>2.13904091796875</v>
      </c>
      <c r="R102" s="2" t="s">
        <v>34</v>
      </c>
      <c r="S102" s="5">
        <v>44417</v>
      </c>
      <c r="T102" t="s">
        <v>30</v>
      </c>
      <c r="U102" t="s">
        <v>31</v>
      </c>
    </row>
    <row r="103" spans="1:21" x14ac:dyDescent="0.25">
      <c r="A103" t="s">
        <v>39</v>
      </c>
      <c r="B103">
        <v>32</v>
      </c>
      <c r="C103">
        <v>110648</v>
      </c>
      <c r="D103" t="s">
        <v>22</v>
      </c>
      <c r="E103" t="s">
        <v>23</v>
      </c>
      <c r="F103" t="s">
        <v>24</v>
      </c>
      <c r="G103" t="s">
        <v>25</v>
      </c>
      <c r="H103" t="s">
        <v>26</v>
      </c>
      <c r="I103" t="s">
        <v>27</v>
      </c>
      <c r="J103" t="s">
        <v>28</v>
      </c>
      <c r="K103" s="2">
        <v>1013755</v>
      </c>
      <c r="L103" s="2">
        <v>4266.3000183105469</v>
      </c>
      <c r="M103" s="3">
        <v>4313.6183663747561</v>
      </c>
      <c r="N103" t="s">
        <v>35</v>
      </c>
      <c r="O103" s="4">
        <v>4.288835447344615E-4</v>
      </c>
      <c r="P103" s="2">
        <v>438</v>
      </c>
      <c r="Q103" s="3">
        <v>1.7613274082031249</v>
      </c>
      <c r="R103" s="2" t="s">
        <v>34</v>
      </c>
      <c r="S103" s="5">
        <v>44424</v>
      </c>
      <c r="T103" t="s">
        <v>30</v>
      </c>
      <c r="U103" t="s">
        <v>31</v>
      </c>
    </row>
    <row r="104" spans="1:21" x14ac:dyDescent="0.25">
      <c r="A104" t="s">
        <v>39</v>
      </c>
      <c r="B104">
        <v>33</v>
      </c>
      <c r="C104">
        <v>110648</v>
      </c>
      <c r="D104" t="s">
        <v>22</v>
      </c>
      <c r="E104" t="s">
        <v>23</v>
      </c>
      <c r="F104" t="s">
        <v>24</v>
      </c>
      <c r="G104" t="s">
        <v>25</v>
      </c>
      <c r="H104" t="s">
        <v>26</v>
      </c>
      <c r="I104" t="s">
        <v>27</v>
      </c>
      <c r="J104" t="s">
        <v>28</v>
      </c>
      <c r="K104" s="2">
        <v>1013317</v>
      </c>
      <c r="L104" s="2">
        <v>4421.0708211263018</v>
      </c>
      <c r="M104" s="3">
        <v>4467.7282710810541</v>
      </c>
      <c r="N104" t="s">
        <v>35</v>
      </c>
      <c r="O104" s="4">
        <v>4.2044827549635058E-4</v>
      </c>
      <c r="P104" s="2">
        <v>431</v>
      </c>
      <c r="Q104" s="3">
        <v>1.8292749003906259</v>
      </c>
      <c r="R104" s="2" t="s">
        <v>34</v>
      </c>
      <c r="S104" s="5">
        <v>44431</v>
      </c>
      <c r="T104" t="s">
        <v>30</v>
      </c>
      <c r="U104" t="s">
        <v>31</v>
      </c>
    </row>
    <row r="105" spans="1:21" x14ac:dyDescent="0.25">
      <c r="A105" t="s">
        <v>39</v>
      </c>
      <c r="B105">
        <v>34</v>
      </c>
      <c r="C105">
        <v>110648</v>
      </c>
      <c r="D105" t="s">
        <v>22</v>
      </c>
      <c r="E105" t="s">
        <v>23</v>
      </c>
      <c r="F105" t="s">
        <v>24</v>
      </c>
      <c r="G105" t="s">
        <v>25</v>
      </c>
      <c r="H105" t="s">
        <v>26</v>
      </c>
      <c r="I105" t="s">
        <v>27</v>
      </c>
      <c r="J105" t="s">
        <v>28</v>
      </c>
      <c r="K105" s="2">
        <v>1012886</v>
      </c>
      <c r="L105" s="2">
        <v>4576.6750284830732</v>
      </c>
      <c r="M105" s="3">
        <v>4622.708788562989</v>
      </c>
      <c r="N105" t="s">
        <v>35</v>
      </c>
      <c r="O105" s="4">
        <v>6.8481706681585743E-4</v>
      </c>
      <c r="P105" s="2">
        <v>693</v>
      </c>
      <c r="Q105" s="3">
        <v>3.1611517158203122</v>
      </c>
      <c r="R105" s="2" t="s">
        <v>34</v>
      </c>
      <c r="S105" s="5">
        <v>44438</v>
      </c>
      <c r="T105" t="s">
        <v>30</v>
      </c>
      <c r="U105" t="s">
        <v>31</v>
      </c>
    </row>
    <row r="106" spans="1:21" x14ac:dyDescent="0.25">
      <c r="A106" t="s">
        <v>39</v>
      </c>
      <c r="B106">
        <v>35</v>
      </c>
      <c r="C106">
        <v>110648</v>
      </c>
      <c r="D106" t="s">
        <v>22</v>
      </c>
      <c r="E106" t="s">
        <v>23</v>
      </c>
      <c r="F106" t="s">
        <v>24</v>
      </c>
      <c r="G106" t="s">
        <v>25</v>
      </c>
      <c r="H106" t="s">
        <v>26</v>
      </c>
      <c r="I106" t="s">
        <v>27</v>
      </c>
      <c r="J106" t="s">
        <v>28</v>
      </c>
      <c r="K106" s="2">
        <v>1012193</v>
      </c>
      <c r="L106" s="2">
        <v>4685.4583841959638</v>
      </c>
      <c r="M106" s="3">
        <v>4729.8418293591303</v>
      </c>
      <c r="N106" t="s">
        <v>35</v>
      </c>
      <c r="O106" s="4">
        <v>1.9927340568507299E-4</v>
      </c>
      <c r="P106" s="2">
        <v>407</v>
      </c>
      <c r="Q106" s="3">
        <v>1.777537014404297</v>
      </c>
      <c r="R106" s="2" t="s">
        <v>34</v>
      </c>
      <c r="S106" s="5">
        <v>44445</v>
      </c>
      <c r="T106" t="s">
        <v>30</v>
      </c>
      <c r="U106" t="s">
        <v>31</v>
      </c>
    </row>
    <row r="107" spans="1:21" x14ac:dyDescent="0.25">
      <c r="A107" t="s">
        <v>39</v>
      </c>
      <c r="B107">
        <v>36</v>
      </c>
      <c r="C107">
        <v>110648</v>
      </c>
      <c r="D107" t="s">
        <v>22</v>
      </c>
      <c r="E107" t="s">
        <v>23</v>
      </c>
      <c r="F107" t="s">
        <v>24</v>
      </c>
      <c r="G107" t="s">
        <v>25</v>
      </c>
      <c r="H107" t="s">
        <v>26</v>
      </c>
      <c r="I107" t="s">
        <v>27</v>
      </c>
      <c r="J107" t="s">
        <v>28</v>
      </c>
      <c r="K107" s="2">
        <v>1011786</v>
      </c>
      <c r="L107" s="2">
        <v>4837.583333333333</v>
      </c>
      <c r="M107" s="3">
        <v>4880.9917534929209</v>
      </c>
      <c r="N107" t="s">
        <v>35</v>
      </c>
      <c r="O107" s="4">
        <v>4.5443969017200359E-4</v>
      </c>
      <c r="P107" s="2">
        <v>461</v>
      </c>
      <c r="Q107" s="3">
        <v>2.1280775966796872</v>
      </c>
      <c r="R107" s="2" t="s">
        <v>34</v>
      </c>
      <c r="S107" s="5">
        <v>44452</v>
      </c>
      <c r="T107" t="s">
        <v>30</v>
      </c>
      <c r="U107" t="s">
        <v>31</v>
      </c>
    </row>
    <row r="108" spans="1:21" x14ac:dyDescent="0.25">
      <c r="A108" t="s">
        <v>39</v>
      </c>
      <c r="B108">
        <v>37</v>
      </c>
      <c r="C108">
        <v>110648</v>
      </c>
      <c r="D108" t="s">
        <v>22</v>
      </c>
      <c r="E108" t="s">
        <v>23</v>
      </c>
      <c r="F108" t="s">
        <v>24</v>
      </c>
      <c r="G108" t="s">
        <v>25</v>
      </c>
      <c r="H108" t="s">
        <v>26</v>
      </c>
      <c r="I108" t="s">
        <v>27</v>
      </c>
      <c r="J108" t="s">
        <v>28</v>
      </c>
      <c r="K108" s="2">
        <v>1011325</v>
      </c>
      <c r="L108" s="2">
        <v>5004.3083597819013</v>
      </c>
      <c r="M108" s="3">
        <v>5046.2742387629378</v>
      </c>
      <c r="N108" t="s">
        <v>35</v>
      </c>
      <c r="O108" s="4">
        <v>4.5665512030140229E-4</v>
      </c>
      <c r="P108" s="2">
        <v>461</v>
      </c>
      <c r="Q108" s="3">
        <v>2.2509972136230472</v>
      </c>
      <c r="R108" s="2" t="s">
        <v>34</v>
      </c>
      <c r="S108" s="5">
        <v>44459</v>
      </c>
      <c r="T108" t="s">
        <v>30</v>
      </c>
      <c r="U108" t="s">
        <v>31</v>
      </c>
    </row>
    <row r="109" spans="1:21" x14ac:dyDescent="0.25">
      <c r="A109" t="s">
        <v>39</v>
      </c>
      <c r="B109">
        <v>38</v>
      </c>
      <c r="C109">
        <v>110648</v>
      </c>
      <c r="D109" t="s">
        <v>22</v>
      </c>
      <c r="E109" t="s">
        <v>23</v>
      </c>
      <c r="F109" t="s">
        <v>24</v>
      </c>
      <c r="G109" t="s">
        <v>25</v>
      </c>
      <c r="H109" t="s">
        <v>26</v>
      </c>
      <c r="I109" t="s">
        <v>27</v>
      </c>
      <c r="J109" t="s">
        <v>28</v>
      </c>
      <c r="K109" s="2">
        <v>1010864</v>
      </c>
      <c r="L109" s="2">
        <v>5159.520833333333</v>
      </c>
      <c r="M109" s="3">
        <v>5200.8864693605947</v>
      </c>
      <c r="N109" t="s">
        <v>35</v>
      </c>
      <c r="O109" s="4">
        <v>5.9812929129065553E-4</v>
      </c>
      <c r="P109" s="2">
        <v>611</v>
      </c>
      <c r="Q109" s="3">
        <v>3.1152487080078131</v>
      </c>
      <c r="R109" s="2" t="s">
        <v>34</v>
      </c>
      <c r="S109" s="5">
        <v>44466</v>
      </c>
      <c r="T109" t="s">
        <v>30</v>
      </c>
      <c r="U109" t="s">
        <v>31</v>
      </c>
    </row>
    <row r="110" spans="1:21" x14ac:dyDescent="0.25">
      <c r="A110" t="s">
        <v>39</v>
      </c>
      <c r="B110">
        <v>39</v>
      </c>
      <c r="C110">
        <v>110648</v>
      </c>
      <c r="D110" t="s">
        <v>22</v>
      </c>
      <c r="E110" t="s">
        <v>23</v>
      </c>
      <c r="F110" t="s">
        <v>24</v>
      </c>
      <c r="G110" t="s">
        <v>25</v>
      </c>
      <c r="H110" t="s">
        <v>26</v>
      </c>
      <c r="I110" t="s">
        <v>27</v>
      </c>
      <c r="J110" t="s">
        <v>28</v>
      </c>
      <c r="K110" s="2">
        <v>1010253</v>
      </c>
      <c r="L110" s="2">
        <v>5321.7791442871094</v>
      </c>
      <c r="M110" s="3">
        <v>5360.2866480629873</v>
      </c>
      <c r="N110" t="s">
        <v>35</v>
      </c>
      <c r="O110" s="4">
        <v>1.7502607433273639E-4</v>
      </c>
      <c r="P110" s="2">
        <v>355</v>
      </c>
      <c r="Q110" s="3">
        <v>1.769069590576172</v>
      </c>
      <c r="R110" s="2" t="s">
        <v>34</v>
      </c>
      <c r="S110" s="5">
        <v>44473</v>
      </c>
      <c r="T110" t="s">
        <v>30</v>
      </c>
      <c r="U110" t="s">
        <v>31</v>
      </c>
    </row>
    <row r="111" spans="1:21" x14ac:dyDescent="0.25">
      <c r="A111" t="s">
        <v>39</v>
      </c>
      <c r="B111">
        <v>40</v>
      </c>
      <c r="C111">
        <v>110648</v>
      </c>
      <c r="D111" t="s">
        <v>22</v>
      </c>
      <c r="E111" t="s">
        <v>23</v>
      </c>
      <c r="F111" t="s">
        <v>24</v>
      </c>
      <c r="G111" t="s">
        <v>25</v>
      </c>
      <c r="H111" t="s">
        <v>26</v>
      </c>
      <c r="I111" t="s">
        <v>27</v>
      </c>
      <c r="J111" t="s">
        <v>28</v>
      </c>
      <c r="K111" s="2">
        <v>944884</v>
      </c>
      <c r="L111" s="2">
        <v>5438.317350968071</v>
      </c>
      <c r="M111" s="3">
        <v>5106.6439437990721</v>
      </c>
      <c r="N111" t="s">
        <v>35</v>
      </c>
      <c r="O111" s="4">
        <v>2.6642442665700429E-4</v>
      </c>
      <c r="P111" s="2">
        <v>249</v>
      </c>
      <c r="Q111" s="3">
        <v>1.3005600917968749</v>
      </c>
      <c r="R111" s="2" t="s">
        <v>34</v>
      </c>
      <c r="S111" s="5">
        <v>44481</v>
      </c>
      <c r="T111" t="s">
        <v>38</v>
      </c>
      <c r="U111" t="s">
        <v>31</v>
      </c>
    </row>
    <row r="112" spans="1:21" x14ac:dyDescent="0.25">
      <c r="A112" t="s">
        <v>39</v>
      </c>
      <c r="B112">
        <v>41</v>
      </c>
      <c r="C112">
        <v>110648</v>
      </c>
      <c r="D112" t="s">
        <v>22</v>
      </c>
      <c r="E112" t="s">
        <v>23</v>
      </c>
      <c r="F112" t="s">
        <v>24</v>
      </c>
      <c r="G112" t="s">
        <v>25</v>
      </c>
      <c r="H112" t="s">
        <v>26</v>
      </c>
      <c r="I112" t="s">
        <v>27</v>
      </c>
      <c r="J112" t="s">
        <v>28</v>
      </c>
      <c r="K112" s="2">
        <v>944635</v>
      </c>
      <c r="L112" s="2">
        <v>5603.386984120245</v>
      </c>
      <c r="M112" s="3">
        <v>5271.9069503557112</v>
      </c>
      <c r="N112" t="s">
        <v>35</v>
      </c>
      <c r="O112" s="4">
        <v>7.0760291517704146E-4</v>
      </c>
      <c r="P112" s="2">
        <v>664</v>
      </c>
      <c r="Q112" s="3">
        <v>3.8099636191406261</v>
      </c>
      <c r="R112" s="2" t="s">
        <v>34</v>
      </c>
      <c r="S112" s="5">
        <v>44487</v>
      </c>
      <c r="T112" t="s">
        <v>30</v>
      </c>
      <c r="U112" t="s">
        <v>31</v>
      </c>
    </row>
    <row r="113" spans="1:21" x14ac:dyDescent="0.25">
      <c r="A113" t="s">
        <v>39</v>
      </c>
      <c r="B113">
        <v>42</v>
      </c>
      <c r="C113">
        <v>110648</v>
      </c>
      <c r="D113" t="s">
        <v>22</v>
      </c>
      <c r="E113" t="s">
        <v>23</v>
      </c>
      <c r="F113" t="s">
        <v>24</v>
      </c>
      <c r="G113" t="s">
        <v>25</v>
      </c>
      <c r="H113" t="s">
        <v>26</v>
      </c>
      <c r="I113" t="s">
        <v>27</v>
      </c>
      <c r="J113" t="s">
        <v>28</v>
      </c>
      <c r="K113" s="2">
        <v>819248</v>
      </c>
      <c r="L113" s="2">
        <v>5725.045476740057</v>
      </c>
      <c r="M113" s="3">
        <v>4556.6559999355468</v>
      </c>
      <c r="N113" t="s">
        <v>35</v>
      </c>
      <c r="O113" s="4">
        <v>4.7398306908090851E-4</v>
      </c>
      <c r="P113" s="2">
        <v>380</v>
      </c>
      <c r="Q113" s="3">
        <v>2.0860193032226562</v>
      </c>
      <c r="R113" s="2" t="s">
        <v>34</v>
      </c>
      <c r="S113" s="5">
        <v>44494</v>
      </c>
      <c r="T113" t="s">
        <v>30</v>
      </c>
      <c r="U113" t="s">
        <v>31</v>
      </c>
    </row>
    <row r="114" spans="1:21" x14ac:dyDescent="0.25">
      <c r="A114" t="s">
        <v>39</v>
      </c>
      <c r="B114">
        <v>43</v>
      </c>
      <c r="C114">
        <v>110648</v>
      </c>
      <c r="D114" t="s">
        <v>22</v>
      </c>
      <c r="E114" t="s">
        <v>23</v>
      </c>
      <c r="F114" t="s">
        <v>24</v>
      </c>
      <c r="G114" t="s">
        <v>25</v>
      </c>
      <c r="H114" t="s">
        <v>26</v>
      </c>
      <c r="I114" t="s">
        <v>27</v>
      </c>
      <c r="J114" t="s">
        <v>28</v>
      </c>
      <c r="K114" s="2">
        <v>682271</v>
      </c>
      <c r="L114" s="2">
        <v>5718.4052220394733</v>
      </c>
      <c r="M114" s="3">
        <v>3744.1795939772951</v>
      </c>
      <c r="N114" t="s">
        <v>35</v>
      </c>
      <c r="O114" s="4">
        <v>6.4284390246794915E-4</v>
      </c>
      <c r="P114" s="2">
        <v>497</v>
      </c>
      <c r="Q114" s="3">
        <v>2.768405472412109</v>
      </c>
      <c r="R114" s="2" t="s">
        <v>34</v>
      </c>
      <c r="S114" s="5">
        <v>44502</v>
      </c>
      <c r="T114" t="s">
        <v>38</v>
      </c>
      <c r="U114" t="s">
        <v>31</v>
      </c>
    </row>
    <row r="115" spans="1:21" x14ac:dyDescent="0.25">
      <c r="A115" t="s">
        <v>39</v>
      </c>
      <c r="B115">
        <v>44</v>
      </c>
      <c r="C115">
        <v>110648</v>
      </c>
      <c r="D115" t="s">
        <v>22</v>
      </c>
      <c r="E115" t="s">
        <v>23</v>
      </c>
      <c r="F115" t="s">
        <v>24</v>
      </c>
      <c r="G115" t="s">
        <v>25</v>
      </c>
      <c r="H115" t="s">
        <v>26</v>
      </c>
      <c r="I115" t="s">
        <v>27</v>
      </c>
      <c r="J115" t="s">
        <v>28</v>
      </c>
      <c r="K115" s="2">
        <v>542750</v>
      </c>
      <c r="L115" s="2">
        <v>5665.7999725341797</v>
      </c>
      <c r="M115" s="3">
        <v>2892.5856207348629</v>
      </c>
      <c r="N115" t="s">
        <v>35</v>
      </c>
      <c r="O115" s="4">
        <v>3.3964596290757E-4</v>
      </c>
      <c r="P115" s="2">
        <v>208</v>
      </c>
      <c r="Q115" s="3">
        <v>1.077608797119141</v>
      </c>
      <c r="R115" s="2" t="s">
        <v>34</v>
      </c>
      <c r="S115" s="5">
        <v>44508</v>
      </c>
      <c r="T115" t="s">
        <v>30</v>
      </c>
      <c r="U115" t="s">
        <v>31</v>
      </c>
    </row>
    <row r="116" spans="1:21" x14ac:dyDescent="0.25">
      <c r="A116" t="s">
        <v>39</v>
      </c>
      <c r="B116">
        <v>45</v>
      </c>
      <c r="C116">
        <v>110648</v>
      </c>
      <c r="D116" t="s">
        <v>22</v>
      </c>
      <c r="E116" t="s">
        <v>23</v>
      </c>
      <c r="F116" t="s">
        <v>24</v>
      </c>
      <c r="G116" t="s">
        <v>25</v>
      </c>
      <c r="H116" t="s">
        <v>26</v>
      </c>
      <c r="I116" t="s">
        <v>27</v>
      </c>
      <c r="J116" t="s">
        <v>28</v>
      </c>
      <c r="K116" s="2">
        <v>473001</v>
      </c>
      <c r="L116" s="2">
        <v>5119.376953125</v>
      </c>
      <c r="M116" s="3">
        <v>2462.1190218896481</v>
      </c>
      <c r="N116" t="s">
        <v>35</v>
      </c>
      <c r="O116" s="4">
        <v>1.181154656197271E-3</v>
      </c>
      <c r="P116" s="2">
        <v>342</v>
      </c>
      <c r="Q116" s="3">
        <v>1.569584010253906</v>
      </c>
      <c r="R116" s="2" t="s">
        <v>27</v>
      </c>
      <c r="S116" s="5">
        <v>44515</v>
      </c>
      <c r="T116" t="s">
        <v>30</v>
      </c>
      <c r="U116" t="s">
        <v>31</v>
      </c>
    </row>
    <row r="117" spans="1:21" x14ac:dyDescent="0.25">
      <c r="A117" t="s">
        <v>39</v>
      </c>
      <c r="B117">
        <v>46</v>
      </c>
      <c r="C117">
        <v>110648</v>
      </c>
      <c r="D117" t="s">
        <v>22</v>
      </c>
      <c r="E117" t="s">
        <v>23</v>
      </c>
      <c r="F117" t="s">
        <v>24</v>
      </c>
      <c r="G117" t="s">
        <v>25</v>
      </c>
      <c r="H117" t="s">
        <v>26</v>
      </c>
      <c r="I117" t="s">
        <v>27</v>
      </c>
      <c r="J117" t="s">
        <v>28</v>
      </c>
      <c r="K117" s="2">
        <v>472659</v>
      </c>
      <c r="L117" s="2">
        <v>5708.3999399038457</v>
      </c>
      <c r="M117" s="3">
        <v>2573.3713637983401</v>
      </c>
      <c r="N117" t="s">
        <v>35</v>
      </c>
      <c r="O117" s="4">
        <v>1.03523381588661E-3</v>
      </c>
      <c r="P117" s="2">
        <v>305</v>
      </c>
      <c r="Q117" s="3">
        <v>1.718463277832031</v>
      </c>
      <c r="R117" s="2" t="s">
        <v>27</v>
      </c>
      <c r="S117" s="5">
        <v>44529</v>
      </c>
      <c r="T117" t="s">
        <v>30</v>
      </c>
      <c r="U117" t="s">
        <v>31</v>
      </c>
    </row>
    <row r="118" spans="1:21" x14ac:dyDescent="0.25">
      <c r="A118" t="s">
        <v>39</v>
      </c>
      <c r="B118">
        <v>47</v>
      </c>
      <c r="C118">
        <v>110648</v>
      </c>
      <c r="D118" t="s">
        <v>22</v>
      </c>
      <c r="E118" t="s">
        <v>23</v>
      </c>
      <c r="F118" t="s">
        <v>24</v>
      </c>
      <c r="G118" t="s">
        <v>25</v>
      </c>
      <c r="H118" t="s">
        <v>26</v>
      </c>
      <c r="I118" t="s">
        <v>27</v>
      </c>
      <c r="J118" t="s">
        <v>28</v>
      </c>
      <c r="K118" s="2">
        <v>329215</v>
      </c>
      <c r="L118" s="2">
        <v>5903.5300292968759</v>
      </c>
      <c r="M118" s="3">
        <v>1823.601569049805</v>
      </c>
      <c r="N118" t="s">
        <v>35</v>
      </c>
      <c r="O118" s="4">
        <v>4.6241357746956279E-4</v>
      </c>
      <c r="P118" s="2">
        <v>156</v>
      </c>
      <c r="Q118" s="3">
        <v>0.87259340429687493</v>
      </c>
      <c r="R118" s="2" t="s">
        <v>34</v>
      </c>
      <c r="S118" s="5">
        <v>44529</v>
      </c>
      <c r="T118" t="s">
        <v>30</v>
      </c>
      <c r="U118" t="s">
        <v>31</v>
      </c>
    </row>
    <row r="119" spans="1:21" x14ac:dyDescent="0.25">
      <c r="A119" t="s">
        <v>39</v>
      </c>
      <c r="B119">
        <v>48</v>
      </c>
      <c r="C119">
        <v>110648</v>
      </c>
      <c r="D119" t="s">
        <v>22</v>
      </c>
      <c r="E119" t="s">
        <v>23</v>
      </c>
      <c r="F119" t="s">
        <v>24</v>
      </c>
      <c r="G119" t="s">
        <v>25</v>
      </c>
      <c r="H119" t="s">
        <v>26</v>
      </c>
      <c r="I119" t="s">
        <v>27</v>
      </c>
      <c r="J119" t="s">
        <v>28</v>
      </c>
      <c r="K119" s="2">
        <v>139362</v>
      </c>
      <c r="L119" s="2">
        <v>5823.7200195312498</v>
      </c>
      <c r="M119" s="3">
        <v>743.33762292626943</v>
      </c>
      <c r="N119" t="s">
        <v>35</v>
      </c>
      <c r="O119" s="4">
        <v>4.2632812229347407E-5</v>
      </c>
      <c r="P119" s="2">
        <v>8</v>
      </c>
      <c r="Q119" s="3">
        <v>3.41287001953125E-2</v>
      </c>
      <c r="R119" s="2" t="s">
        <v>34</v>
      </c>
      <c r="S119" s="5">
        <v>44536</v>
      </c>
      <c r="T119" t="s">
        <v>30</v>
      </c>
      <c r="U119" t="s">
        <v>31</v>
      </c>
    </row>
    <row r="120" spans="1:21" x14ac:dyDescent="0.25">
      <c r="P120" s="6">
        <f>SUBTOTAL(9,P2:P119)</f>
        <v>185932</v>
      </c>
      <c r="Q120" s="7">
        <f>SUBTOTAL(9,Q2:Q119)</f>
        <v>291.02487437024678</v>
      </c>
    </row>
    <row r="122" spans="1:21" x14ac:dyDescent="0.25">
      <c r="A122" s="18" t="s">
        <v>197</v>
      </c>
      <c r="B122" s="18"/>
      <c r="C122" s="18"/>
    </row>
    <row r="123" spans="1:21" x14ac:dyDescent="0.25">
      <c r="A123" s="10"/>
      <c r="B123" s="11" t="s">
        <v>192</v>
      </c>
      <c r="C123" s="12" t="s">
        <v>193</v>
      </c>
    </row>
    <row r="124" spans="1:21" x14ac:dyDescent="0.25">
      <c r="A124" s="10" t="s">
        <v>194</v>
      </c>
      <c r="B124" s="13">
        <v>185932</v>
      </c>
      <c r="C124" s="14">
        <v>291.02487437024678</v>
      </c>
    </row>
    <row r="125" spans="1:21" x14ac:dyDescent="0.25">
      <c r="A125" s="10" t="s">
        <v>195</v>
      </c>
      <c r="B125" s="13">
        <v>3468</v>
      </c>
      <c r="C125" s="14">
        <v>19.259000000000004</v>
      </c>
    </row>
    <row r="126" spans="1:21" x14ac:dyDescent="0.25">
      <c r="A126" s="15" t="s">
        <v>196</v>
      </c>
      <c r="B126" s="16">
        <f>SUBTOTAL(9,B124:B125)</f>
        <v>189400</v>
      </c>
      <c r="C126" s="16">
        <f>SUBTOTAL(9,C124:C125)</f>
        <v>310.28387437024679</v>
      </c>
    </row>
  </sheetData>
  <autoFilter ref="A1:U119">
    <filterColumn colId="0">
      <filters>
        <filter val="2020"/>
        <filter val="2021"/>
      </filters>
    </filterColumn>
  </autoFilter>
  <mergeCells count="1">
    <mergeCell ref="A122:C1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workbookViewId="0">
      <pane ySplit="1" topLeftCell="A51" activePane="bottomLeft" state="frozen"/>
      <selection pane="bottomLeft" activeCell="K76" sqref="K76:L76"/>
    </sheetView>
  </sheetViews>
  <sheetFormatPr baseColWidth="10" defaultRowHeight="15" x14ac:dyDescent="0.25"/>
  <cols>
    <col min="10" max="10" width="29.42578125" bestFit="1" customWidth="1"/>
    <col min="11" max="11" width="14.140625" bestFit="1" customWidth="1"/>
    <col min="12" max="12" width="15.7109375" bestFit="1" customWidth="1"/>
  </cols>
  <sheetData>
    <row r="1" spans="1:14" x14ac:dyDescent="0.25">
      <c r="A1" s="8" t="s">
        <v>40</v>
      </c>
      <c r="B1" s="8" t="s">
        <v>41</v>
      </c>
      <c r="C1" s="8" t="s">
        <v>42</v>
      </c>
      <c r="D1" s="8" t="s">
        <v>43</v>
      </c>
      <c r="E1" s="8" t="s">
        <v>44</v>
      </c>
      <c r="F1" s="8" t="s">
        <v>45</v>
      </c>
      <c r="G1" s="8" t="s">
        <v>46</v>
      </c>
      <c r="H1" s="8" t="s">
        <v>47</v>
      </c>
      <c r="I1" s="8" t="s">
        <v>48</v>
      </c>
      <c r="J1" s="8" t="s">
        <v>6</v>
      </c>
      <c r="K1" s="9" t="s">
        <v>49</v>
      </c>
      <c r="L1" s="9" t="s">
        <v>50</v>
      </c>
      <c r="M1" s="8" t="s">
        <v>51</v>
      </c>
      <c r="N1" s="8" t="s">
        <v>52</v>
      </c>
    </row>
    <row r="2" spans="1:14" x14ac:dyDescent="0.25">
      <c r="A2">
        <v>110648</v>
      </c>
      <c r="B2" t="s">
        <v>53</v>
      </c>
      <c r="C2" t="s">
        <v>54</v>
      </c>
      <c r="D2">
        <v>500013</v>
      </c>
      <c r="E2" t="s">
        <v>55</v>
      </c>
      <c r="F2" t="s">
        <v>56</v>
      </c>
      <c r="G2" t="s">
        <v>55</v>
      </c>
      <c r="H2" t="s">
        <v>57</v>
      </c>
      <c r="I2">
        <v>309</v>
      </c>
      <c r="J2" t="s">
        <v>58</v>
      </c>
      <c r="K2">
        <v>15</v>
      </c>
      <c r="L2">
        <v>9.2999999999999999E-2</v>
      </c>
      <c r="M2">
        <v>10776</v>
      </c>
      <c r="N2" t="s">
        <v>59</v>
      </c>
    </row>
    <row r="3" spans="1:14" x14ac:dyDescent="0.25">
      <c r="A3">
        <v>110648</v>
      </c>
      <c r="B3" t="s">
        <v>53</v>
      </c>
      <c r="C3" t="s">
        <v>54</v>
      </c>
      <c r="D3">
        <v>500013</v>
      </c>
      <c r="E3" t="s">
        <v>60</v>
      </c>
      <c r="F3" t="s">
        <v>56</v>
      </c>
      <c r="G3" t="s">
        <v>60</v>
      </c>
      <c r="H3" t="s">
        <v>61</v>
      </c>
      <c r="I3">
        <v>309</v>
      </c>
      <c r="J3" t="s">
        <v>58</v>
      </c>
      <c r="K3">
        <v>21</v>
      </c>
      <c r="L3">
        <v>0.13</v>
      </c>
      <c r="M3">
        <v>10776</v>
      </c>
      <c r="N3" t="s">
        <v>59</v>
      </c>
    </row>
    <row r="4" spans="1:14" x14ac:dyDescent="0.25">
      <c r="A4">
        <v>110648</v>
      </c>
      <c r="B4" t="s">
        <v>62</v>
      </c>
      <c r="C4" t="s">
        <v>54</v>
      </c>
      <c r="D4">
        <v>500013</v>
      </c>
      <c r="E4" t="s">
        <v>63</v>
      </c>
      <c r="F4" t="s">
        <v>56</v>
      </c>
      <c r="G4" t="s">
        <v>63</v>
      </c>
      <c r="H4" t="s">
        <v>64</v>
      </c>
      <c r="I4">
        <v>309</v>
      </c>
      <c r="J4" t="s">
        <v>58</v>
      </c>
      <c r="K4">
        <v>188</v>
      </c>
      <c r="L4">
        <v>1.155</v>
      </c>
      <c r="M4">
        <v>10776</v>
      </c>
      <c r="N4" t="s">
        <v>59</v>
      </c>
    </row>
    <row r="5" spans="1:14" x14ac:dyDescent="0.25">
      <c r="A5">
        <v>110648</v>
      </c>
      <c r="B5" t="s">
        <v>62</v>
      </c>
      <c r="C5" t="s">
        <v>54</v>
      </c>
      <c r="D5">
        <v>500013</v>
      </c>
      <c r="E5" t="s">
        <v>65</v>
      </c>
      <c r="F5" t="s">
        <v>56</v>
      </c>
      <c r="G5" t="s">
        <v>65</v>
      </c>
      <c r="H5" t="s">
        <v>66</v>
      </c>
      <c r="I5">
        <v>309</v>
      </c>
      <c r="J5" t="s">
        <v>58</v>
      </c>
      <c r="K5">
        <v>49</v>
      </c>
      <c r="L5">
        <v>0.30099999999999999</v>
      </c>
      <c r="M5">
        <v>10776</v>
      </c>
      <c r="N5" t="s">
        <v>59</v>
      </c>
    </row>
    <row r="6" spans="1:14" x14ac:dyDescent="0.25">
      <c r="A6">
        <v>110648</v>
      </c>
      <c r="B6" t="s">
        <v>67</v>
      </c>
      <c r="C6" t="s">
        <v>54</v>
      </c>
      <c r="D6">
        <v>500013</v>
      </c>
      <c r="E6" t="s">
        <v>68</v>
      </c>
      <c r="F6" t="s">
        <v>56</v>
      </c>
      <c r="G6" t="s">
        <v>68</v>
      </c>
      <c r="H6" t="s">
        <v>69</v>
      </c>
      <c r="I6">
        <v>309</v>
      </c>
      <c r="J6" t="s">
        <v>58</v>
      </c>
      <c r="K6">
        <v>55</v>
      </c>
      <c r="L6">
        <v>0.35</v>
      </c>
      <c r="M6">
        <v>10776</v>
      </c>
      <c r="N6" t="s">
        <v>59</v>
      </c>
    </row>
    <row r="7" spans="1:14" x14ac:dyDescent="0.25">
      <c r="A7">
        <v>110648</v>
      </c>
      <c r="B7" t="s">
        <v>70</v>
      </c>
      <c r="C7" t="s">
        <v>54</v>
      </c>
      <c r="D7">
        <v>500013</v>
      </c>
      <c r="E7" t="s">
        <v>71</v>
      </c>
      <c r="F7" t="s">
        <v>56</v>
      </c>
      <c r="G7" t="s">
        <v>71</v>
      </c>
      <c r="H7" t="s">
        <v>69</v>
      </c>
      <c r="I7">
        <v>309</v>
      </c>
      <c r="J7" t="s">
        <v>58</v>
      </c>
      <c r="K7">
        <v>32</v>
      </c>
      <c r="L7">
        <v>0.193</v>
      </c>
      <c r="M7">
        <v>10776</v>
      </c>
      <c r="N7" t="s">
        <v>59</v>
      </c>
    </row>
    <row r="8" spans="1:14" x14ac:dyDescent="0.25">
      <c r="A8">
        <v>110648</v>
      </c>
      <c r="B8" t="s">
        <v>72</v>
      </c>
      <c r="C8" t="s">
        <v>54</v>
      </c>
      <c r="D8">
        <v>500035</v>
      </c>
      <c r="E8" t="s">
        <v>73</v>
      </c>
      <c r="F8" t="s">
        <v>74</v>
      </c>
      <c r="G8" t="s">
        <v>73</v>
      </c>
      <c r="H8" t="s">
        <v>75</v>
      </c>
      <c r="I8">
        <v>309</v>
      </c>
      <c r="J8" t="s">
        <v>58</v>
      </c>
      <c r="K8">
        <v>38</v>
      </c>
      <c r="L8">
        <v>0.23300000000000001</v>
      </c>
      <c r="M8">
        <v>10776</v>
      </c>
      <c r="N8" t="s">
        <v>59</v>
      </c>
    </row>
    <row r="9" spans="1:14" x14ac:dyDescent="0.25">
      <c r="A9">
        <v>110648</v>
      </c>
      <c r="B9" t="s">
        <v>76</v>
      </c>
      <c r="C9" t="s">
        <v>54</v>
      </c>
      <c r="D9">
        <v>500013</v>
      </c>
      <c r="E9" t="s">
        <v>77</v>
      </c>
      <c r="F9" t="s">
        <v>56</v>
      </c>
      <c r="G9" t="s">
        <v>77</v>
      </c>
      <c r="H9" t="s">
        <v>78</v>
      </c>
      <c r="I9">
        <v>309</v>
      </c>
      <c r="J9" t="s">
        <v>58</v>
      </c>
      <c r="K9">
        <v>125</v>
      </c>
      <c r="L9">
        <v>0.81200000000000006</v>
      </c>
      <c r="M9">
        <v>10776</v>
      </c>
      <c r="N9" t="s">
        <v>59</v>
      </c>
    </row>
    <row r="10" spans="1:14" x14ac:dyDescent="0.25">
      <c r="A10">
        <v>110648</v>
      </c>
      <c r="B10" t="s">
        <v>72</v>
      </c>
      <c r="C10" t="s">
        <v>54</v>
      </c>
      <c r="D10">
        <v>500035</v>
      </c>
      <c r="E10" t="s">
        <v>79</v>
      </c>
      <c r="F10" t="s">
        <v>74</v>
      </c>
      <c r="G10" t="s">
        <v>79</v>
      </c>
      <c r="H10" t="s">
        <v>80</v>
      </c>
      <c r="I10">
        <v>309</v>
      </c>
      <c r="J10" t="s">
        <v>58</v>
      </c>
      <c r="K10">
        <v>32</v>
      </c>
      <c r="L10">
        <v>0.19700000000000001</v>
      </c>
      <c r="M10">
        <v>10776</v>
      </c>
      <c r="N10" t="s">
        <v>59</v>
      </c>
    </row>
    <row r="11" spans="1:14" x14ac:dyDescent="0.25">
      <c r="A11">
        <v>110648</v>
      </c>
      <c r="B11" t="s">
        <v>76</v>
      </c>
      <c r="C11" t="s">
        <v>54</v>
      </c>
      <c r="D11">
        <v>500013</v>
      </c>
      <c r="E11" t="s">
        <v>81</v>
      </c>
      <c r="F11" t="s">
        <v>56</v>
      </c>
      <c r="G11" t="s">
        <v>81</v>
      </c>
      <c r="H11" t="s">
        <v>66</v>
      </c>
      <c r="I11">
        <v>309</v>
      </c>
      <c r="J11" t="s">
        <v>58</v>
      </c>
      <c r="K11">
        <v>32</v>
      </c>
      <c r="L11">
        <v>0.20799999999999999</v>
      </c>
      <c r="M11">
        <v>10776</v>
      </c>
      <c r="N11" t="s">
        <v>59</v>
      </c>
    </row>
    <row r="12" spans="1:14" x14ac:dyDescent="0.25">
      <c r="A12">
        <v>110648</v>
      </c>
      <c r="B12" t="s">
        <v>70</v>
      </c>
      <c r="C12" t="s">
        <v>54</v>
      </c>
      <c r="D12">
        <v>500013</v>
      </c>
      <c r="E12" t="s">
        <v>82</v>
      </c>
      <c r="F12" t="s">
        <v>56</v>
      </c>
      <c r="G12" t="s">
        <v>82</v>
      </c>
      <c r="H12" t="s">
        <v>83</v>
      </c>
      <c r="I12">
        <v>309</v>
      </c>
      <c r="J12" t="s">
        <v>58</v>
      </c>
      <c r="K12">
        <v>5</v>
      </c>
      <c r="L12">
        <v>0.03</v>
      </c>
      <c r="M12">
        <v>10776</v>
      </c>
      <c r="N12" t="s">
        <v>59</v>
      </c>
    </row>
    <row r="13" spans="1:14" x14ac:dyDescent="0.25">
      <c r="A13">
        <v>110648</v>
      </c>
      <c r="B13" t="s">
        <v>84</v>
      </c>
      <c r="C13" t="s">
        <v>54</v>
      </c>
      <c r="D13">
        <v>500035</v>
      </c>
      <c r="E13" t="s">
        <v>85</v>
      </c>
      <c r="F13" t="s">
        <v>74</v>
      </c>
      <c r="G13" t="s">
        <v>85</v>
      </c>
      <c r="H13" t="s">
        <v>75</v>
      </c>
      <c r="I13">
        <v>309</v>
      </c>
      <c r="J13" t="s">
        <v>58</v>
      </c>
      <c r="K13">
        <v>150</v>
      </c>
      <c r="L13">
        <v>0.98499999999999999</v>
      </c>
      <c r="M13">
        <v>10776</v>
      </c>
      <c r="N13" t="s">
        <v>59</v>
      </c>
    </row>
    <row r="14" spans="1:14" x14ac:dyDescent="0.25">
      <c r="A14">
        <v>110648</v>
      </c>
      <c r="B14" t="s">
        <v>67</v>
      </c>
      <c r="C14" t="s">
        <v>54</v>
      </c>
      <c r="D14">
        <v>500013</v>
      </c>
      <c r="E14" t="s">
        <v>86</v>
      </c>
      <c r="F14" t="s">
        <v>56</v>
      </c>
      <c r="G14" t="s">
        <v>86</v>
      </c>
      <c r="H14" t="s">
        <v>83</v>
      </c>
      <c r="I14">
        <v>309</v>
      </c>
      <c r="J14" t="s">
        <v>58</v>
      </c>
      <c r="K14">
        <v>12</v>
      </c>
      <c r="L14">
        <v>7.5999999999999998E-2</v>
      </c>
      <c r="M14">
        <v>10776</v>
      </c>
      <c r="N14" t="s">
        <v>59</v>
      </c>
    </row>
    <row r="15" spans="1:14" x14ac:dyDescent="0.25">
      <c r="A15">
        <v>110648</v>
      </c>
      <c r="B15" t="s">
        <v>87</v>
      </c>
      <c r="C15" t="s">
        <v>54</v>
      </c>
      <c r="D15">
        <v>500035</v>
      </c>
      <c r="E15" t="s">
        <v>88</v>
      </c>
      <c r="F15" t="s">
        <v>74</v>
      </c>
      <c r="G15" t="s">
        <v>88</v>
      </c>
      <c r="H15" t="s">
        <v>75</v>
      </c>
      <c r="I15">
        <v>309</v>
      </c>
      <c r="J15" t="s">
        <v>58</v>
      </c>
      <c r="K15">
        <v>3</v>
      </c>
      <c r="L15">
        <v>1.7999999999999999E-2</v>
      </c>
      <c r="M15">
        <v>10776</v>
      </c>
      <c r="N15" t="s">
        <v>59</v>
      </c>
    </row>
    <row r="16" spans="1:14" x14ac:dyDescent="0.25">
      <c r="A16">
        <v>110648</v>
      </c>
      <c r="B16" t="s">
        <v>89</v>
      </c>
      <c r="C16" t="s">
        <v>54</v>
      </c>
      <c r="D16">
        <v>500013</v>
      </c>
      <c r="E16" t="s">
        <v>90</v>
      </c>
      <c r="F16" t="s">
        <v>56</v>
      </c>
      <c r="G16" t="s">
        <v>90</v>
      </c>
      <c r="H16" t="s">
        <v>91</v>
      </c>
      <c r="I16">
        <v>309</v>
      </c>
      <c r="J16" t="s">
        <v>58</v>
      </c>
      <c r="K16">
        <v>49</v>
      </c>
      <c r="L16">
        <v>0.32500000000000001</v>
      </c>
      <c r="M16">
        <v>10776</v>
      </c>
      <c r="N16" t="s">
        <v>59</v>
      </c>
    </row>
    <row r="17" spans="1:14" x14ac:dyDescent="0.25">
      <c r="A17">
        <v>110648</v>
      </c>
      <c r="B17" t="s">
        <v>92</v>
      </c>
      <c r="C17" t="s">
        <v>54</v>
      </c>
      <c r="D17">
        <v>500035</v>
      </c>
      <c r="E17" t="s">
        <v>93</v>
      </c>
      <c r="F17" t="s">
        <v>74</v>
      </c>
      <c r="G17" t="s">
        <v>93</v>
      </c>
      <c r="H17" t="s">
        <v>94</v>
      </c>
      <c r="I17">
        <v>309</v>
      </c>
      <c r="J17" t="s">
        <v>58</v>
      </c>
      <c r="K17">
        <v>8</v>
      </c>
      <c r="L17">
        <v>5.1999999999999998E-2</v>
      </c>
      <c r="M17">
        <v>10776</v>
      </c>
      <c r="N17" t="s">
        <v>59</v>
      </c>
    </row>
    <row r="18" spans="1:14" x14ac:dyDescent="0.25">
      <c r="A18">
        <v>110648</v>
      </c>
      <c r="B18" t="s">
        <v>95</v>
      </c>
      <c r="C18" t="s">
        <v>54</v>
      </c>
      <c r="D18">
        <v>500035</v>
      </c>
      <c r="E18" t="s">
        <v>96</v>
      </c>
      <c r="F18" t="s">
        <v>74</v>
      </c>
      <c r="G18" t="s">
        <v>96</v>
      </c>
      <c r="H18" t="s">
        <v>94</v>
      </c>
      <c r="I18">
        <v>309</v>
      </c>
      <c r="J18" t="s">
        <v>58</v>
      </c>
      <c r="K18">
        <v>20</v>
      </c>
      <c r="L18">
        <v>0.126</v>
      </c>
      <c r="M18">
        <v>10776</v>
      </c>
      <c r="N18" t="s">
        <v>59</v>
      </c>
    </row>
    <row r="19" spans="1:14" x14ac:dyDescent="0.25">
      <c r="A19">
        <v>110648</v>
      </c>
      <c r="B19" t="s">
        <v>92</v>
      </c>
      <c r="C19" t="s">
        <v>54</v>
      </c>
      <c r="D19">
        <v>500035</v>
      </c>
      <c r="E19" t="s">
        <v>97</v>
      </c>
      <c r="F19" t="s">
        <v>74</v>
      </c>
      <c r="G19" t="s">
        <v>97</v>
      </c>
      <c r="H19" t="s">
        <v>98</v>
      </c>
      <c r="I19">
        <v>309</v>
      </c>
      <c r="J19" t="s">
        <v>58</v>
      </c>
      <c r="K19">
        <v>76</v>
      </c>
      <c r="L19">
        <v>0.49299999999999999</v>
      </c>
      <c r="M19">
        <v>10776</v>
      </c>
      <c r="N19" t="s">
        <v>59</v>
      </c>
    </row>
    <row r="20" spans="1:14" x14ac:dyDescent="0.25">
      <c r="A20">
        <v>110648</v>
      </c>
      <c r="B20" t="s">
        <v>99</v>
      </c>
      <c r="C20" t="s">
        <v>54</v>
      </c>
      <c r="D20">
        <v>500013</v>
      </c>
      <c r="E20" t="s">
        <v>100</v>
      </c>
      <c r="F20" t="s">
        <v>56</v>
      </c>
      <c r="G20" t="s">
        <v>100</v>
      </c>
      <c r="H20" t="s">
        <v>98</v>
      </c>
      <c r="I20">
        <v>309</v>
      </c>
      <c r="J20" t="s">
        <v>58</v>
      </c>
      <c r="K20">
        <v>77</v>
      </c>
      <c r="L20">
        <v>0.48899999999999999</v>
      </c>
      <c r="M20">
        <v>10776</v>
      </c>
      <c r="N20" t="s">
        <v>59</v>
      </c>
    </row>
    <row r="21" spans="1:14" x14ac:dyDescent="0.25">
      <c r="A21">
        <v>110648</v>
      </c>
      <c r="B21" t="s">
        <v>101</v>
      </c>
      <c r="C21" t="s">
        <v>54</v>
      </c>
      <c r="D21">
        <v>500035</v>
      </c>
      <c r="E21" t="s">
        <v>102</v>
      </c>
      <c r="F21" t="s">
        <v>74</v>
      </c>
      <c r="G21" t="s">
        <v>102</v>
      </c>
      <c r="H21" t="s">
        <v>103</v>
      </c>
      <c r="I21">
        <v>309</v>
      </c>
      <c r="J21" t="s">
        <v>58</v>
      </c>
      <c r="K21">
        <v>95</v>
      </c>
      <c r="L21">
        <v>0.60799999999999998</v>
      </c>
      <c r="M21">
        <v>10776</v>
      </c>
      <c r="N21" t="s">
        <v>59</v>
      </c>
    </row>
    <row r="22" spans="1:14" x14ac:dyDescent="0.25">
      <c r="A22">
        <v>110648</v>
      </c>
      <c r="B22" t="s">
        <v>89</v>
      </c>
      <c r="C22" t="s">
        <v>54</v>
      </c>
      <c r="D22">
        <v>500013</v>
      </c>
      <c r="E22" t="s">
        <v>104</v>
      </c>
      <c r="F22" t="s">
        <v>56</v>
      </c>
      <c r="G22" t="s">
        <v>104</v>
      </c>
      <c r="H22" t="s">
        <v>94</v>
      </c>
      <c r="I22">
        <v>309</v>
      </c>
      <c r="J22" t="s">
        <v>58</v>
      </c>
      <c r="K22">
        <v>71</v>
      </c>
      <c r="L22">
        <v>0.47099999999999997</v>
      </c>
      <c r="M22">
        <v>10776</v>
      </c>
      <c r="N22" t="s">
        <v>59</v>
      </c>
    </row>
    <row r="23" spans="1:14" x14ac:dyDescent="0.25">
      <c r="A23">
        <v>110648</v>
      </c>
      <c r="B23" t="s">
        <v>105</v>
      </c>
      <c r="C23" t="s">
        <v>54</v>
      </c>
      <c r="D23">
        <v>500035</v>
      </c>
      <c r="E23" t="s">
        <v>106</v>
      </c>
      <c r="F23" t="s">
        <v>74</v>
      </c>
      <c r="G23" t="s">
        <v>106</v>
      </c>
      <c r="H23" t="s">
        <v>103</v>
      </c>
      <c r="I23">
        <v>309</v>
      </c>
      <c r="J23" t="s">
        <v>58</v>
      </c>
      <c r="K23">
        <v>58</v>
      </c>
      <c r="L23">
        <v>0.34799999999999998</v>
      </c>
      <c r="M23">
        <v>10776</v>
      </c>
      <c r="N23" t="s">
        <v>59</v>
      </c>
    </row>
    <row r="24" spans="1:14" x14ac:dyDescent="0.25">
      <c r="A24">
        <v>110648</v>
      </c>
      <c r="B24" t="s">
        <v>87</v>
      </c>
      <c r="C24" t="s">
        <v>54</v>
      </c>
      <c r="D24">
        <v>500035</v>
      </c>
      <c r="E24" t="s">
        <v>107</v>
      </c>
      <c r="F24" t="s">
        <v>74</v>
      </c>
      <c r="G24" t="s">
        <v>107</v>
      </c>
      <c r="H24" t="s">
        <v>98</v>
      </c>
      <c r="I24">
        <v>309</v>
      </c>
      <c r="J24" t="s">
        <v>58</v>
      </c>
      <c r="K24">
        <v>5</v>
      </c>
      <c r="L24">
        <v>0.03</v>
      </c>
      <c r="M24">
        <v>10776</v>
      </c>
      <c r="N24" t="s">
        <v>59</v>
      </c>
    </row>
    <row r="25" spans="1:14" x14ac:dyDescent="0.25">
      <c r="A25">
        <v>110648</v>
      </c>
      <c r="B25" t="s">
        <v>84</v>
      </c>
      <c r="C25" t="s">
        <v>54</v>
      </c>
      <c r="D25">
        <v>500035</v>
      </c>
      <c r="E25" t="s">
        <v>108</v>
      </c>
      <c r="F25" t="s">
        <v>74</v>
      </c>
      <c r="G25" t="s">
        <v>108</v>
      </c>
      <c r="H25" t="s">
        <v>98</v>
      </c>
      <c r="I25">
        <v>309</v>
      </c>
      <c r="J25" t="s">
        <v>58</v>
      </c>
      <c r="K25">
        <v>4</v>
      </c>
      <c r="L25">
        <v>2.5999999999999999E-2</v>
      </c>
      <c r="M25">
        <v>10776</v>
      </c>
      <c r="N25" t="s">
        <v>59</v>
      </c>
    </row>
    <row r="26" spans="1:14" x14ac:dyDescent="0.25">
      <c r="A26">
        <v>110648</v>
      </c>
      <c r="B26" t="s">
        <v>92</v>
      </c>
      <c r="C26" t="s">
        <v>54</v>
      </c>
      <c r="D26">
        <v>500035</v>
      </c>
      <c r="E26" t="s">
        <v>109</v>
      </c>
      <c r="F26" t="s">
        <v>74</v>
      </c>
      <c r="G26" t="s">
        <v>109</v>
      </c>
      <c r="H26" t="s">
        <v>103</v>
      </c>
      <c r="I26">
        <v>309</v>
      </c>
      <c r="J26" t="s">
        <v>58</v>
      </c>
      <c r="K26">
        <v>21</v>
      </c>
      <c r="L26">
        <v>0.13600000000000001</v>
      </c>
      <c r="M26">
        <v>10776</v>
      </c>
      <c r="N26" t="s">
        <v>59</v>
      </c>
    </row>
    <row r="27" spans="1:14" x14ac:dyDescent="0.25">
      <c r="A27">
        <v>110648</v>
      </c>
      <c r="B27" t="s">
        <v>95</v>
      </c>
      <c r="C27" t="s">
        <v>54</v>
      </c>
      <c r="D27">
        <v>500035</v>
      </c>
      <c r="E27" t="s">
        <v>110</v>
      </c>
      <c r="F27" t="s">
        <v>74</v>
      </c>
      <c r="G27" t="s">
        <v>110</v>
      </c>
      <c r="H27" t="s">
        <v>98</v>
      </c>
      <c r="I27">
        <v>309</v>
      </c>
      <c r="J27" t="s">
        <v>58</v>
      </c>
      <c r="K27">
        <v>43</v>
      </c>
      <c r="L27">
        <v>0.27100000000000002</v>
      </c>
      <c r="M27">
        <v>10776</v>
      </c>
      <c r="N27" t="s">
        <v>59</v>
      </c>
    </row>
    <row r="28" spans="1:14" x14ac:dyDescent="0.25">
      <c r="A28">
        <v>110648</v>
      </c>
      <c r="B28" t="s">
        <v>89</v>
      </c>
      <c r="C28" t="s">
        <v>54</v>
      </c>
      <c r="D28">
        <v>500013</v>
      </c>
      <c r="E28" t="s">
        <v>111</v>
      </c>
      <c r="F28" t="s">
        <v>56</v>
      </c>
      <c r="G28" t="s">
        <v>111</v>
      </c>
      <c r="H28" t="s">
        <v>112</v>
      </c>
      <c r="I28">
        <v>309</v>
      </c>
      <c r="J28" t="s">
        <v>58</v>
      </c>
      <c r="K28">
        <v>7</v>
      </c>
      <c r="L28">
        <v>4.5999999999999999E-2</v>
      </c>
      <c r="M28">
        <v>10776</v>
      </c>
      <c r="N28" t="s">
        <v>59</v>
      </c>
    </row>
    <row r="29" spans="1:14" x14ac:dyDescent="0.25">
      <c r="A29">
        <v>110648</v>
      </c>
      <c r="B29" t="s">
        <v>99</v>
      </c>
      <c r="C29" t="s">
        <v>54</v>
      </c>
      <c r="D29">
        <v>500013</v>
      </c>
      <c r="E29" t="s">
        <v>113</v>
      </c>
      <c r="F29" t="s">
        <v>56</v>
      </c>
      <c r="G29" t="s">
        <v>113</v>
      </c>
      <c r="H29" t="s">
        <v>91</v>
      </c>
      <c r="I29">
        <v>309</v>
      </c>
      <c r="J29" t="s">
        <v>58</v>
      </c>
      <c r="K29">
        <v>11</v>
      </c>
      <c r="L29">
        <v>7.0000000000000007E-2</v>
      </c>
      <c r="M29">
        <v>10776</v>
      </c>
      <c r="N29" t="s">
        <v>59</v>
      </c>
    </row>
    <row r="30" spans="1:14" x14ac:dyDescent="0.25">
      <c r="A30">
        <v>110648</v>
      </c>
      <c r="B30" t="s">
        <v>114</v>
      </c>
      <c r="C30" t="s">
        <v>54</v>
      </c>
      <c r="D30">
        <v>500035</v>
      </c>
      <c r="E30" t="s">
        <v>115</v>
      </c>
      <c r="F30" t="s">
        <v>74</v>
      </c>
      <c r="G30" t="s">
        <v>115</v>
      </c>
      <c r="H30" t="s">
        <v>116</v>
      </c>
      <c r="I30">
        <v>309</v>
      </c>
      <c r="J30" t="s">
        <v>58</v>
      </c>
      <c r="K30">
        <v>45</v>
      </c>
      <c r="L30">
        <v>0.30099999999999999</v>
      </c>
      <c r="M30">
        <v>10776</v>
      </c>
      <c r="N30" t="s">
        <v>59</v>
      </c>
    </row>
    <row r="31" spans="1:14" x14ac:dyDescent="0.25">
      <c r="A31">
        <v>110648</v>
      </c>
      <c r="B31" t="s">
        <v>117</v>
      </c>
      <c r="C31" t="s">
        <v>54</v>
      </c>
      <c r="D31">
        <v>500013</v>
      </c>
      <c r="E31" t="s">
        <v>118</v>
      </c>
      <c r="F31" t="s">
        <v>56</v>
      </c>
      <c r="G31" t="s">
        <v>118</v>
      </c>
      <c r="H31" t="s">
        <v>119</v>
      </c>
      <c r="I31">
        <v>309</v>
      </c>
      <c r="J31" t="s">
        <v>58</v>
      </c>
      <c r="K31">
        <v>143</v>
      </c>
      <c r="L31">
        <v>0.93500000000000005</v>
      </c>
      <c r="M31">
        <v>10776</v>
      </c>
      <c r="N31" t="s">
        <v>59</v>
      </c>
    </row>
    <row r="32" spans="1:14" x14ac:dyDescent="0.25">
      <c r="A32">
        <v>110648</v>
      </c>
      <c r="B32" t="s">
        <v>101</v>
      </c>
      <c r="C32" t="s">
        <v>54</v>
      </c>
      <c r="D32">
        <v>500035</v>
      </c>
      <c r="E32" t="s">
        <v>120</v>
      </c>
      <c r="F32" t="s">
        <v>74</v>
      </c>
      <c r="G32" t="s">
        <v>120</v>
      </c>
      <c r="H32" t="s">
        <v>116</v>
      </c>
      <c r="I32">
        <v>309</v>
      </c>
      <c r="J32" t="s">
        <v>58</v>
      </c>
      <c r="K32">
        <v>8</v>
      </c>
      <c r="L32">
        <v>5.0999999999999997E-2</v>
      </c>
      <c r="M32">
        <v>10776</v>
      </c>
      <c r="N32" t="s">
        <v>59</v>
      </c>
    </row>
    <row r="33" spans="1:14" x14ac:dyDescent="0.25">
      <c r="A33">
        <v>110648</v>
      </c>
      <c r="B33" t="s">
        <v>121</v>
      </c>
      <c r="C33" t="s">
        <v>54</v>
      </c>
      <c r="D33">
        <v>500035</v>
      </c>
      <c r="E33" t="s">
        <v>122</v>
      </c>
      <c r="F33" t="s">
        <v>74</v>
      </c>
      <c r="G33" t="s">
        <v>122</v>
      </c>
      <c r="H33" t="s">
        <v>116</v>
      </c>
      <c r="I33">
        <v>309</v>
      </c>
      <c r="J33" t="s">
        <v>58</v>
      </c>
      <c r="K33">
        <v>71</v>
      </c>
      <c r="L33">
        <v>0.47499999999999998</v>
      </c>
      <c r="M33">
        <v>10776</v>
      </c>
      <c r="N33" t="s">
        <v>59</v>
      </c>
    </row>
    <row r="34" spans="1:14" x14ac:dyDescent="0.25">
      <c r="A34">
        <v>110648</v>
      </c>
      <c r="B34" t="s">
        <v>123</v>
      </c>
      <c r="C34" t="s">
        <v>54</v>
      </c>
      <c r="D34">
        <v>500013</v>
      </c>
      <c r="E34" t="s">
        <v>124</v>
      </c>
      <c r="F34" t="s">
        <v>56</v>
      </c>
      <c r="G34" t="s">
        <v>124</v>
      </c>
      <c r="H34" t="s">
        <v>125</v>
      </c>
      <c r="I34">
        <v>309</v>
      </c>
      <c r="J34" t="s">
        <v>58</v>
      </c>
      <c r="K34">
        <v>20</v>
      </c>
      <c r="L34">
        <v>0.13</v>
      </c>
      <c r="M34">
        <v>10776</v>
      </c>
      <c r="N34" t="s">
        <v>59</v>
      </c>
    </row>
    <row r="35" spans="1:14" x14ac:dyDescent="0.25">
      <c r="A35">
        <v>110648</v>
      </c>
      <c r="B35" t="s">
        <v>126</v>
      </c>
      <c r="C35" t="s">
        <v>54</v>
      </c>
      <c r="D35">
        <v>500035</v>
      </c>
      <c r="E35" t="s">
        <v>127</v>
      </c>
      <c r="F35" t="s">
        <v>74</v>
      </c>
      <c r="G35" t="s">
        <v>127</v>
      </c>
      <c r="H35" t="s">
        <v>125</v>
      </c>
      <c r="I35">
        <v>309</v>
      </c>
      <c r="J35" t="s">
        <v>58</v>
      </c>
      <c r="K35">
        <v>41</v>
      </c>
      <c r="L35">
        <v>0.26800000000000002</v>
      </c>
      <c r="M35">
        <v>10776</v>
      </c>
      <c r="N35" t="s">
        <v>59</v>
      </c>
    </row>
    <row r="36" spans="1:14" x14ac:dyDescent="0.25">
      <c r="A36">
        <v>110648</v>
      </c>
      <c r="B36" t="s">
        <v>128</v>
      </c>
      <c r="C36" t="s">
        <v>54</v>
      </c>
      <c r="D36">
        <v>500013</v>
      </c>
      <c r="E36" t="s">
        <v>129</v>
      </c>
      <c r="F36" t="s">
        <v>56</v>
      </c>
      <c r="G36" t="s">
        <v>129</v>
      </c>
      <c r="H36" t="s">
        <v>119</v>
      </c>
      <c r="I36">
        <v>309</v>
      </c>
      <c r="J36" t="s">
        <v>58</v>
      </c>
      <c r="K36">
        <v>40</v>
      </c>
      <c r="L36">
        <v>0.16200000000000001</v>
      </c>
      <c r="M36">
        <v>10776</v>
      </c>
      <c r="N36" t="s">
        <v>59</v>
      </c>
    </row>
    <row r="37" spans="1:14" x14ac:dyDescent="0.25">
      <c r="A37">
        <v>110648</v>
      </c>
      <c r="B37" t="s">
        <v>130</v>
      </c>
      <c r="C37" t="s">
        <v>54</v>
      </c>
      <c r="D37">
        <v>500013</v>
      </c>
      <c r="E37" t="s">
        <v>131</v>
      </c>
      <c r="F37" t="s">
        <v>56</v>
      </c>
      <c r="G37" t="s">
        <v>131</v>
      </c>
      <c r="H37" t="s">
        <v>132</v>
      </c>
      <c r="I37">
        <v>309</v>
      </c>
      <c r="J37" t="s">
        <v>58</v>
      </c>
      <c r="K37">
        <v>35</v>
      </c>
      <c r="L37">
        <v>0.13700000000000001</v>
      </c>
      <c r="M37">
        <v>10776</v>
      </c>
      <c r="N37" t="s">
        <v>59</v>
      </c>
    </row>
    <row r="38" spans="1:14" x14ac:dyDescent="0.25">
      <c r="A38">
        <v>110648</v>
      </c>
      <c r="B38" t="s">
        <v>130</v>
      </c>
      <c r="C38" t="s">
        <v>54</v>
      </c>
      <c r="D38">
        <v>500013</v>
      </c>
      <c r="E38" t="s">
        <v>133</v>
      </c>
      <c r="F38" t="s">
        <v>56</v>
      </c>
      <c r="G38" t="s">
        <v>133</v>
      </c>
      <c r="H38" t="s">
        <v>134</v>
      </c>
      <c r="I38">
        <v>309</v>
      </c>
      <c r="J38" t="s">
        <v>58</v>
      </c>
      <c r="K38">
        <v>44</v>
      </c>
      <c r="L38">
        <v>0.17199999999999999</v>
      </c>
      <c r="M38">
        <v>10776</v>
      </c>
      <c r="N38" t="s">
        <v>59</v>
      </c>
    </row>
    <row r="39" spans="1:14" x14ac:dyDescent="0.25">
      <c r="A39">
        <v>110648</v>
      </c>
      <c r="B39" t="s">
        <v>130</v>
      </c>
      <c r="C39" t="s">
        <v>54</v>
      </c>
      <c r="D39">
        <v>500013</v>
      </c>
      <c r="E39" t="s">
        <v>135</v>
      </c>
      <c r="F39" t="s">
        <v>56</v>
      </c>
      <c r="G39" t="s">
        <v>135</v>
      </c>
      <c r="H39" t="s">
        <v>134</v>
      </c>
      <c r="I39">
        <v>309</v>
      </c>
      <c r="J39" t="s">
        <v>58</v>
      </c>
      <c r="K39">
        <v>83</v>
      </c>
      <c r="L39">
        <v>0.32400000000000001</v>
      </c>
      <c r="M39">
        <v>10776</v>
      </c>
      <c r="N39" t="s">
        <v>59</v>
      </c>
    </row>
    <row r="40" spans="1:14" x14ac:dyDescent="0.25">
      <c r="A40">
        <v>110648</v>
      </c>
      <c r="B40" t="s">
        <v>136</v>
      </c>
      <c r="C40" t="s">
        <v>54</v>
      </c>
      <c r="D40">
        <v>500013</v>
      </c>
      <c r="E40" t="s">
        <v>137</v>
      </c>
      <c r="F40" t="s">
        <v>56</v>
      </c>
      <c r="G40" t="s">
        <v>137</v>
      </c>
      <c r="H40" t="s">
        <v>138</v>
      </c>
      <c r="I40">
        <v>309</v>
      </c>
      <c r="J40" t="s">
        <v>58</v>
      </c>
      <c r="K40">
        <v>5</v>
      </c>
      <c r="L40">
        <v>3.3000000000000002E-2</v>
      </c>
      <c r="M40">
        <v>10776</v>
      </c>
      <c r="N40" t="s">
        <v>59</v>
      </c>
    </row>
    <row r="41" spans="1:14" x14ac:dyDescent="0.25">
      <c r="A41">
        <v>110648</v>
      </c>
      <c r="B41" t="s">
        <v>139</v>
      </c>
      <c r="C41" t="s">
        <v>54</v>
      </c>
      <c r="D41">
        <v>500013</v>
      </c>
      <c r="E41" t="s">
        <v>140</v>
      </c>
      <c r="F41" t="s">
        <v>56</v>
      </c>
      <c r="G41" t="s">
        <v>140</v>
      </c>
      <c r="H41" t="s">
        <v>141</v>
      </c>
      <c r="I41">
        <v>309</v>
      </c>
      <c r="J41" t="s">
        <v>58</v>
      </c>
      <c r="K41">
        <v>81</v>
      </c>
      <c r="L41">
        <v>0.495</v>
      </c>
      <c r="M41">
        <v>10776</v>
      </c>
      <c r="N41" t="s">
        <v>59</v>
      </c>
    </row>
    <row r="42" spans="1:14" x14ac:dyDescent="0.25">
      <c r="A42">
        <v>110648</v>
      </c>
      <c r="B42" t="s">
        <v>128</v>
      </c>
      <c r="C42" t="s">
        <v>54</v>
      </c>
      <c r="D42">
        <v>500013</v>
      </c>
      <c r="E42" t="s">
        <v>142</v>
      </c>
      <c r="F42" t="s">
        <v>56</v>
      </c>
      <c r="G42" t="s">
        <v>142</v>
      </c>
      <c r="H42" t="s">
        <v>143</v>
      </c>
      <c r="I42">
        <v>309</v>
      </c>
      <c r="J42" t="s">
        <v>58</v>
      </c>
      <c r="K42">
        <v>32</v>
      </c>
      <c r="L42">
        <v>0.129</v>
      </c>
      <c r="M42">
        <v>10776</v>
      </c>
      <c r="N42" t="s">
        <v>59</v>
      </c>
    </row>
    <row r="43" spans="1:14" x14ac:dyDescent="0.25">
      <c r="A43">
        <v>110648</v>
      </c>
      <c r="B43" t="s">
        <v>117</v>
      </c>
      <c r="C43" t="s">
        <v>54</v>
      </c>
      <c r="D43">
        <v>500013</v>
      </c>
      <c r="E43" t="s">
        <v>144</v>
      </c>
      <c r="F43" t="s">
        <v>56</v>
      </c>
      <c r="G43" t="s">
        <v>144</v>
      </c>
      <c r="H43" t="s">
        <v>143</v>
      </c>
      <c r="I43">
        <v>309</v>
      </c>
      <c r="J43" t="s">
        <v>58</v>
      </c>
      <c r="K43">
        <v>20</v>
      </c>
      <c r="L43">
        <v>0.13100000000000001</v>
      </c>
      <c r="M43">
        <v>10776</v>
      </c>
      <c r="N43" t="s">
        <v>59</v>
      </c>
    </row>
    <row r="44" spans="1:14" x14ac:dyDescent="0.25">
      <c r="A44">
        <v>110648</v>
      </c>
      <c r="B44" t="s">
        <v>123</v>
      </c>
      <c r="C44" t="s">
        <v>54</v>
      </c>
      <c r="D44">
        <v>500013</v>
      </c>
      <c r="E44" t="s">
        <v>145</v>
      </c>
      <c r="F44" t="s">
        <v>56</v>
      </c>
      <c r="G44" t="s">
        <v>145</v>
      </c>
      <c r="H44" t="s">
        <v>134</v>
      </c>
      <c r="I44">
        <v>309</v>
      </c>
      <c r="J44" t="s">
        <v>58</v>
      </c>
      <c r="K44">
        <v>15</v>
      </c>
      <c r="L44">
        <v>9.8000000000000004E-2</v>
      </c>
      <c r="M44">
        <v>10776</v>
      </c>
      <c r="N44" t="s">
        <v>59</v>
      </c>
    </row>
    <row r="45" spans="1:14" x14ac:dyDescent="0.25">
      <c r="A45">
        <v>110648</v>
      </c>
      <c r="B45" t="s">
        <v>128</v>
      </c>
      <c r="C45" t="s">
        <v>54</v>
      </c>
      <c r="D45">
        <v>500013</v>
      </c>
      <c r="E45" t="s">
        <v>146</v>
      </c>
      <c r="F45" t="s">
        <v>56</v>
      </c>
      <c r="G45" t="s">
        <v>146</v>
      </c>
      <c r="H45" t="s">
        <v>134</v>
      </c>
      <c r="I45">
        <v>309</v>
      </c>
      <c r="J45" t="s">
        <v>58</v>
      </c>
      <c r="K45">
        <v>41</v>
      </c>
      <c r="L45">
        <v>0.16600000000000001</v>
      </c>
      <c r="M45">
        <v>10776</v>
      </c>
      <c r="N45" t="s">
        <v>59</v>
      </c>
    </row>
    <row r="46" spans="1:14" x14ac:dyDescent="0.25">
      <c r="A46">
        <v>110648</v>
      </c>
      <c r="B46" t="s">
        <v>147</v>
      </c>
      <c r="C46" t="s">
        <v>54</v>
      </c>
      <c r="D46">
        <v>500035</v>
      </c>
      <c r="E46" t="s">
        <v>148</v>
      </c>
      <c r="F46" t="s">
        <v>74</v>
      </c>
      <c r="G46" t="s">
        <v>148</v>
      </c>
      <c r="H46" t="s">
        <v>149</v>
      </c>
      <c r="I46">
        <v>309</v>
      </c>
      <c r="J46" t="s">
        <v>58</v>
      </c>
      <c r="K46">
        <v>18</v>
      </c>
      <c r="L46">
        <v>7.5999999999999998E-2</v>
      </c>
      <c r="M46">
        <v>10776</v>
      </c>
      <c r="N46" t="s">
        <v>59</v>
      </c>
    </row>
    <row r="47" spans="1:14" x14ac:dyDescent="0.25">
      <c r="A47">
        <v>110648</v>
      </c>
      <c r="B47" t="s">
        <v>117</v>
      </c>
      <c r="C47" t="s">
        <v>54</v>
      </c>
      <c r="D47">
        <v>500013</v>
      </c>
      <c r="E47" t="s">
        <v>150</v>
      </c>
      <c r="F47" t="s">
        <v>56</v>
      </c>
      <c r="G47" t="s">
        <v>150</v>
      </c>
      <c r="H47" t="s">
        <v>134</v>
      </c>
      <c r="I47">
        <v>309</v>
      </c>
      <c r="J47" t="s">
        <v>58</v>
      </c>
      <c r="K47">
        <v>28</v>
      </c>
      <c r="L47">
        <v>0.183</v>
      </c>
      <c r="M47">
        <v>10776</v>
      </c>
      <c r="N47" t="s">
        <v>59</v>
      </c>
    </row>
    <row r="48" spans="1:14" x14ac:dyDescent="0.25">
      <c r="A48">
        <v>110648</v>
      </c>
      <c r="B48" t="s">
        <v>151</v>
      </c>
      <c r="C48" t="s">
        <v>54</v>
      </c>
      <c r="D48">
        <v>500013</v>
      </c>
      <c r="E48" t="s">
        <v>152</v>
      </c>
      <c r="F48" t="s">
        <v>56</v>
      </c>
      <c r="G48" t="s">
        <v>152</v>
      </c>
      <c r="H48" t="s">
        <v>153</v>
      </c>
      <c r="I48">
        <v>309</v>
      </c>
      <c r="J48" t="s">
        <v>58</v>
      </c>
      <c r="K48">
        <v>84</v>
      </c>
      <c r="L48">
        <v>0.51800000000000002</v>
      </c>
      <c r="M48">
        <v>10776</v>
      </c>
      <c r="N48" t="s">
        <v>59</v>
      </c>
    </row>
    <row r="49" spans="1:14" x14ac:dyDescent="0.25">
      <c r="A49">
        <v>110648</v>
      </c>
      <c r="B49" t="s">
        <v>154</v>
      </c>
      <c r="C49" t="s">
        <v>54</v>
      </c>
      <c r="D49">
        <v>500013</v>
      </c>
      <c r="E49" t="s">
        <v>155</v>
      </c>
      <c r="F49" t="s">
        <v>56</v>
      </c>
      <c r="G49" t="s">
        <v>155</v>
      </c>
      <c r="H49" t="s">
        <v>141</v>
      </c>
      <c r="I49">
        <v>309</v>
      </c>
      <c r="J49" t="s">
        <v>58</v>
      </c>
      <c r="K49">
        <v>118</v>
      </c>
      <c r="L49">
        <v>0.45700000000000002</v>
      </c>
      <c r="M49">
        <v>10776</v>
      </c>
      <c r="N49" t="s">
        <v>59</v>
      </c>
    </row>
    <row r="50" spans="1:14" x14ac:dyDescent="0.25">
      <c r="A50">
        <v>110648</v>
      </c>
      <c r="B50" t="s">
        <v>126</v>
      </c>
      <c r="C50" t="s">
        <v>54</v>
      </c>
      <c r="D50">
        <v>500035</v>
      </c>
      <c r="E50" t="s">
        <v>156</v>
      </c>
      <c r="F50" t="s">
        <v>74</v>
      </c>
      <c r="G50" t="s">
        <v>156</v>
      </c>
      <c r="H50" t="s">
        <v>149</v>
      </c>
      <c r="I50">
        <v>309</v>
      </c>
      <c r="J50" t="s">
        <v>58</v>
      </c>
      <c r="K50">
        <v>5</v>
      </c>
      <c r="L50">
        <v>3.3000000000000002E-2</v>
      </c>
      <c r="M50">
        <v>10776</v>
      </c>
      <c r="N50" t="s">
        <v>59</v>
      </c>
    </row>
    <row r="51" spans="1:14" x14ac:dyDescent="0.25">
      <c r="A51">
        <v>110648</v>
      </c>
      <c r="B51" t="s">
        <v>130</v>
      </c>
      <c r="C51" t="s">
        <v>54</v>
      </c>
      <c r="D51">
        <v>500013</v>
      </c>
      <c r="E51" t="s">
        <v>157</v>
      </c>
      <c r="F51" t="s">
        <v>56</v>
      </c>
      <c r="G51" t="s">
        <v>157</v>
      </c>
      <c r="H51" t="s">
        <v>153</v>
      </c>
      <c r="I51">
        <v>309</v>
      </c>
      <c r="J51" t="s">
        <v>58</v>
      </c>
      <c r="K51">
        <v>23</v>
      </c>
      <c r="L51">
        <v>0.09</v>
      </c>
      <c r="M51">
        <v>10776</v>
      </c>
      <c r="N51" t="s">
        <v>59</v>
      </c>
    </row>
    <row r="52" spans="1:14" x14ac:dyDescent="0.25">
      <c r="A52">
        <v>110648</v>
      </c>
      <c r="B52" t="s">
        <v>154</v>
      </c>
      <c r="C52" t="s">
        <v>54</v>
      </c>
      <c r="D52">
        <v>500013</v>
      </c>
      <c r="E52" t="s">
        <v>158</v>
      </c>
      <c r="F52" t="s">
        <v>56</v>
      </c>
      <c r="G52" t="s">
        <v>158</v>
      </c>
      <c r="H52" t="s">
        <v>159</v>
      </c>
      <c r="I52">
        <v>309</v>
      </c>
      <c r="J52" t="s">
        <v>58</v>
      </c>
      <c r="K52">
        <v>25</v>
      </c>
      <c r="L52">
        <v>9.7000000000000003E-2</v>
      </c>
      <c r="M52">
        <v>10776</v>
      </c>
      <c r="N52" t="s">
        <v>59</v>
      </c>
    </row>
    <row r="53" spans="1:14" x14ac:dyDescent="0.25">
      <c r="A53">
        <v>110648</v>
      </c>
      <c r="B53" t="s">
        <v>154</v>
      </c>
      <c r="C53" t="s">
        <v>54</v>
      </c>
      <c r="D53">
        <v>500013</v>
      </c>
      <c r="E53" t="s">
        <v>160</v>
      </c>
      <c r="F53" t="s">
        <v>56</v>
      </c>
      <c r="G53" t="s">
        <v>160</v>
      </c>
      <c r="H53" t="s">
        <v>161</v>
      </c>
      <c r="I53">
        <v>309</v>
      </c>
      <c r="J53" t="s">
        <v>58</v>
      </c>
      <c r="K53">
        <v>90</v>
      </c>
      <c r="L53">
        <v>0.34799999999999998</v>
      </c>
      <c r="M53">
        <v>10776</v>
      </c>
      <c r="N53" t="s">
        <v>59</v>
      </c>
    </row>
    <row r="54" spans="1:14" x14ac:dyDescent="0.25">
      <c r="A54">
        <v>110648</v>
      </c>
      <c r="B54" t="s">
        <v>162</v>
      </c>
      <c r="C54" t="s">
        <v>54</v>
      </c>
      <c r="D54">
        <v>500035</v>
      </c>
      <c r="E54" t="s">
        <v>163</v>
      </c>
      <c r="F54" t="s">
        <v>74</v>
      </c>
      <c r="G54" t="s">
        <v>163</v>
      </c>
      <c r="H54" t="s">
        <v>161</v>
      </c>
      <c r="I54">
        <v>309</v>
      </c>
      <c r="J54" t="s">
        <v>58</v>
      </c>
      <c r="K54">
        <v>9</v>
      </c>
      <c r="L54">
        <v>5.6000000000000001E-2</v>
      </c>
      <c r="M54">
        <v>10776</v>
      </c>
      <c r="N54" t="s">
        <v>59</v>
      </c>
    </row>
    <row r="55" spans="1:14" x14ac:dyDescent="0.25">
      <c r="A55">
        <v>110648</v>
      </c>
      <c r="B55" t="s">
        <v>151</v>
      </c>
      <c r="C55" t="s">
        <v>54</v>
      </c>
      <c r="D55">
        <v>500013</v>
      </c>
      <c r="E55" t="s">
        <v>164</v>
      </c>
      <c r="F55" t="s">
        <v>56</v>
      </c>
      <c r="G55" t="s">
        <v>164</v>
      </c>
      <c r="H55" t="s">
        <v>149</v>
      </c>
      <c r="I55">
        <v>309</v>
      </c>
      <c r="J55" t="s">
        <v>58</v>
      </c>
      <c r="K55">
        <v>27</v>
      </c>
      <c r="L55">
        <v>0.16600000000000001</v>
      </c>
      <c r="M55">
        <v>10776</v>
      </c>
      <c r="N55" t="s">
        <v>59</v>
      </c>
    </row>
    <row r="56" spans="1:14" x14ac:dyDescent="0.25">
      <c r="A56">
        <v>110648</v>
      </c>
      <c r="B56" t="s">
        <v>147</v>
      </c>
      <c r="C56" t="s">
        <v>54</v>
      </c>
      <c r="D56">
        <v>500035</v>
      </c>
      <c r="E56" t="s">
        <v>165</v>
      </c>
      <c r="F56" t="s">
        <v>74</v>
      </c>
      <c r="G56" t="s">
        <v>165</v>
      </c>
      <c r="H56" t="s">
        <v>125</v>
      </c>
      <c r="I56">
        <v>309</v>
      </c>
      <c r="J56" t="s">
        <v>58</v>
      </c>
      <c r="K56">
        <v>149</v>
      </c>
      <c r="L56">
        <v>0.627</v>
      </c>
      <c r="M56">
        <v>10776</v>
      </c>
      <c r="N56" t="s">
        <v>59</v>
      </c>
    </row>
    <row r="57" spans="1:14" x14ac:dyDescent="0.25">
      <c r="A57">
        <v>110648</v>
      </c>
      <c r="B57" t="s">
        <v>130</v>
      </c>
      <c r="C57" t="s">
        <v>54</v>
      </c>
      <c r="D57">
        <v>500013</v>
      </c>
      <c r="E57" t="s">
        <v>166</v>
      </c>
      <c r="F57" t="s">
        <v>56</v>
      </c>
      <c r="G57" t="s">
        <v>166</v>
      </c>
      <c r="H57" t="s">
        <v>132</v>
      </c>
      <c r="I57">
        <v>309</v>
      </c>
      <c r="J57" t="s">
        <v>58</v>
      </c>
      <c r="K57">
        <v>5</v>
      </c>
      <c r="L57">
        <v>0.02</v>
      </c>
      <c r="M57">
        <v>10776</v>
      </c>
      <c r="N57" t="s">
        <v>59</v>
      </c>
    </row>
    <row r="58" spans="1:14" x14ac:dyDescent="0.25">
      <c r="A58">
        <v>110648</v>
      </c>
      <c r="B58" t="s">
        <v>167</v>
      </c>
      <c r="C58" t="s">
        <v>54</v>
      </c>
      <c r="D58">
        <v>500035</v>
      </c>
      <c r="E58" t="s">
        <v>168</v>
      </c>
      <c r="F58" t="s">
        <v>74</v>
      </c>
      <c r="G58" t="s">
        <v>168</v>
      </c>
      <c r="H58" t="s">
        <v>149</v>
      </c>
      <c r="I58">
        <v>309</v>
      </c>
      <c r="J58" t="s">
        <v>58</v>
      </c>
      <c r="K58">
        <v>73</v>
      </c>
      <c r="L58">
        <v>0.47499999999999998</v>
      </c>
      <c r="M58">
        <v>10776</v>
      </c>
      <c r="N58" t="s">
        <v>59</v>
      </c>
    </row>
    <row r="59" spans="1:14" x14ac:dyDescent="0.25">
      <c r="A59">
        <v>110648</v>
      </c>
      <c r="B59" t="s">
        <v>154</v>
      </c>
      <c r="C59" t="s">
        <v>54</v>
      </c>
      <c r="D59">
        <v>500013</v>
      </c>
      <c r="E59" t="s">
        <v>169</v>
      </c>
      <c r="F59" t="s">
        <v>56</v>
      </c>
      <c r="G59" t="s">
        <v>169</v>
      </c>
      <c r="H59" t="s">
        <v>170</v>
      </c>
      <c r="I59">
        <v>309</v>
      </c>
      <c r="J59" t="s">
        <v>58</v>
      </c>
      <c r="K59">
        <v>44</v>
      </c>
      <c r="L59">
        <v>0.17</v>
      </c>
      <c r="M59">
        <v>10776</v>
      </c>
      <c r="N59" t="s">
        <v>59</v>
      </c>
    </row>
    <row r="60" spans="1:14" x14ac:dyDescent="0.25">
      <c r="A60">
        <v>110648</v>
      </c>
      <c r="B60" t="s">
        <v>123</v>
      </c>
      <c r="C60" t="s">
        <v>54</v>
      </c>
      <c r="D60">
        <v>500013</v>
      </c>
      <c r="E60" t="s">
        <v>171</v>
      </c>
      <c r="F60" t="s">
        <v>56</v>
      </c>
      <c r="G60" t="s">
        <v>171</v>
      </c>
      <c r="H60" t="s">
        <v>153</v>
      </c>
      <c r="I60">
        <v>309</v>
      </c>
      <c r="J60" t="s">
        <v>58</v>
      </c>
      <c r="K60">
        <v>23</v>
      </c>
      <c r="L60">
        <v>0.15</v>
      </c>
      <c r="M60">
        <v>10776</v>
      </c>
      <c r="N60" t="s">
        <v>59</v>
      </c>
    </row>
    <row r="61" spans="1:14" x14ac:dyDescent="0.25">
      <c r="A61">
        <v>110648</v>
      </c>
      <c r="B61" t="s">
        <v>130</v>
      </c>
      <c r="C61" t="s">
        <v>54</v>
      </c>
      <c r="D61">
        <v>500013</v>
      </c>
      <c r="E61" t="s">
        <v>172</v>
      </c>
      <c r="F61" t="s">
        <v>56</v>
      </c>
      <c r="G61" t="s">
        <v>172</v>
      </c>
      <c r="H61" t="s">
        <v>153</v>
      </c>
      <c r="I61">
        <v>309</v>
      </c>
      <c r="J61" t="s">
        <v>58</v>
      </c>
      <c r="K61">
        <v>12</v>
      </c>
      <c r="L61">
        <v>4.7E-2</v>
      </c>
      <c r="M61">
        <v>10776</v>
      </c>
      <c r="N61" t="s">
        <v>59</v>
      </c>
    </row>
    <row r="62" spans="1:14" x14ac:dyDescent="0.25">
      <c r="A62">
        <v>110648</v>
      </c>
      <c r="B62" t="s">
        <v>139</v>
      </c>
      <c r="C62" t="s">
        <v>54</v>
      </c>
      <c r="D62">
        <v>500013</v>
      </c>
      <c r="E62" t="s">
        <v>173</v>
      </c>
      <c r="F62" t="s">
        <v>56</v>
      </c>
      <c r="G62" t="s">
        <v>173</v>
      </c>
      <c r="H62" t="s">
        <v>159</v>
      </c>
      <c r="I62">
        <v>309</v>
      </c>
      <c r="J62" t="s">
        <v>58</v>
      </c>
      <c r="K62">
        <v>25</v>
      </c>
      <c r="L62">
        <v>0.153</v>
      </c>
      <c r="M62">
        <v>10776</v>
      </c>
      <c r="N62" t="s">
        <v>59</v>
      </c>
    </row>
    <row r="63" spans="1:14" x14ac:dyDescent="0.25">
      <c r="A63">
        <v>110648</v>
      </c>
      <c r="B63" t="s">
        <v>174</v>
      </c>
      <c r="C63" t="s">
        <v>54</v>
      </c>
      <c r="D63">
        <v>500035</v>
      </c>
      <c r="E63" t="s">
        <v>175</v>
      </c>
      <c r="F63" t="s">
        <v>74</v>
      </c>
      <c r="G63" t="s">
        <v>175</v>
      </c>
      <c r="H63" t="s">
        <v>161</v>
      </c>
      <c r="I63">
        <v>309</v>
      </c>
      <c r="J63" t="s">
        <v>58</v>
      </c>
      <c r="K63">
        <v>10</v>
      </c>
      <c r="L63">
        <v>0.04</v>
      </c>
      <c r="M63">
        <v>10776</v>
      </c>
      <c r="N63" t="s">
        <v>59</v>
      </c>
    </row>
    <row r="64" spans="1:14" x14ac:dyDescent="0.25">
      <c r="A64">
        <v>110648</v>
      </c>
      <c r="B64" t="s">
        <v>130</v>
      </c>
      <c r="C64" t="s">
        <v>54</v>
      </c>
      <c r="D64">
        <v>500013</v>
      </c>
      <c r="E64" t="s">
        <v>176</v>
      </c>
      <c r="F64" t="s">
        <v>56</v>
      </c>
      <c r="G64" t="s">
        <v>176</v>
      </c>
      <c r="H64" t="s">
        <v>149</v>
      </c>
      <c r="I64">
        <v>309</v>
      </c>
      <c r="J64" t="s">
        <v>58</v>
      </c>
      <c r="K64">
        <v>13</v>
      </c>
      <c r="L64">
        <v>5.0999999999999997E-2</v>
      </c>
      <c r="M64">
        <v>10776</v>
      </c>
      <c r="N64" t="s">
        <v>59</v>
      </c>
    </row>
    <row r="65" spans="1:14" x14ac:dyDescent="0.25">
      <c r="A65">
        <v>110648</v>
      </c>
      <c r="B65" t="s">
        <v>136</v>
      </c>
      <c r="C65" t="s">
        <v>54</v>
      </c>
      <c r="D65">
        <v>500013</v>
      </c>
      <c r="E65" t="s">
        <v>177</v>
      </c>
      <c r="F65" t="s">
        <v>56</v>
      </c>
      <c r="G65" t="s">
        <v>177</v>
      </c>
      <c r="H65" t="s">
        <v>149</v>
      </c>
      <c r="I65">
        <v>309</v>
      </c>
      <c r="J65" t="s">
        <v>58</v>
      </c>
      <c r="K65">
        <v>2</v>
      </c>
      <c r="L65">
        <v>1.2999999999999999E-2</v>
      </c>
      <c r="M65">
        <v>10776</v>
      </c>
      <c r="N65" t="s">
        <v>59</v>
      </c>
    </row>
    <row r="66" spans="1:14" x14ac:dyDescent="0.25">
      <c r="A66">
        <v>110648</v>
      </c>
      <c r="B66" t="s">
        <v>162</v>
      </c>
      <c r="C66" t="s">
        <v>54</v>
      </c>
      <c r="D66">
        <v>500035</v>
      </c>
      <c r="E66" t="s">
        <v>178</v>
      </c>
      <c r="F66" t="s">
        <v>74</v>
      </c>
      <c r="G66" t="s">
        <v>178</v>
      </c>
      <c r="H66" t="s">
        <v>149</v>
      </c>
      <c r="I66">
        <v>309</v>
      </c>
      <c r="J66" t="s">
        <v>58</v>
      </c>
      <c r="K66">
        <v>97</v>
      </c>
      <c r="L66">
        <v>0.60499999999999998</v>
      </c>
      <c r="M66">
        <v>10776</v>
      </c>
      <c r="N66" t="s">
        <v>59</v>
      </c>
    </row>
    <row r="67" spans="1:14" x14ac:dyDescent="0.25">
      <c r="A67">
        <v>110648</v>
      </c>
      <c r="B67" t="s">
        <v>174</v>
      </c>
      <c r="C67" t="s">
        <v>54</v>
      </c>
      <c r="D67">
        <v>500035</v>
      </c>
      <c r="E67" t="s">
        <v>179</v>
      </c>
      <c r="F67" t="s">
        <v>74</v>
      </c>
      <c r="G67" t="s">
        <v>179</v>
      </c>
      <c r="H67" t="s">
        <v>149</v>
      </c>
      <c r="I67">
        <v>309</v>
      </c>
      <c r="J67" t="s">
        <v>58</v>
      </c>
      <c r="K67">
        <v>72</v>
      </c>
      <c r="L67">
        <v>0.28699999999999998</v>
      </c>
      <c r="M67">
        <v>10776</v>
      </c>
      <c r="N67" t="s">
        <v>59</v>
      </c>
    </row>
    <row r="68" spans="1:14" x14ac:dyDescent="0.25">
      <c r="A68">
        <v>110648</v>
      </c>
      <c r="B68" t="s">
        <v>151</v>
      </c>
      <c r="C68" t="s">
        <v>54</v>
      </c>
      <c r="D68">
        <v>500013</v>
      </c>
      <c r="E68" t="s">
        <v>180</v>
      </c>
      <c r="F68" t="s">
        <v>56</v>
      </c>
      <c r="G68" t="s">
        <v>180</v>
      </c>
      <c r="H68" t="s">
        <v>132</v>
      </c>
      <c r="I68">
        <v>309</v>
      </c>
      <c r="J68" t="s">
        <v>58</v>
      </c>
      <c r="K68">
        <v>5</v>
      </c>
      <c r="L68">
        <v>3.1E-2</v>
      </c>
      <c r="M68">
        <v>10776</v>
      </c>
      <c r="N68" t="s">
        <v>59</v>
      </c>
    </row>
    <row r="69" spans="1:14" x14ac:dyDescent="0.25">
      <c r="A69">
        <v>110648</v>
      </c>
      <c r="B69" t="s">
        <v>139</v>
      </c>
      <c r="C69" t="s">
        <v>54</v>
      </c>
      <c r="D69">
        <v>500013</v>
      </c>
      <c r="E69" t="s">
        <v>181</v>
      </c>
      <c r="F69" t="s">
        <v>56</v>
      </c>
      <c r="G69" t="s">
        <v>181</v>
      </c>
      <c r="H69" t="s">
        <v>170</v>
      </c>
      <c r="I69">
        <v>309</v>
      </c>
      <c r="J69" t="s">
        <v>58</v>
      </c>
      <c r="K69">
        <v>3</v>
      </c>
      <c r="L69">
        <v>1.7999999999999999E-2</v>
      </c>
      <c r="M69">
        <v>10776</v>
      </c>
      <c r="N69" t="s">
        <v>59</v>
      </c>
    </row>
    <row r="70" spans="1:14" x14ac:dyDescent="0.25">
      <c r="A70">
        <v>110648</v>
      </c>
      <c r="B70" t="s">
        <v>182</v>
      </c>
      <c r="C70" t="s">
        <v>54</v>
      </c>
      <c r="D70">
        <v>500035</v>
      </c>
      <c r="E70" t="s">
        <v>183</v>
      </c>
      <c r="F70" t="s">
        <v>74</v>
      </c>
      <c r="G70" t="s">
        <v>183</v>
      </c>
      <c r="H70" t="s">
        <v>161</v>
      </c>
      <c r="I70">
        <v>309</v>
      </c>
      <c r="J70" t="s">
        <v>58</v>
      </c>
      <c r="K70">
        <v>55</v>
      </c>
      <c r="L70">
        <v>0.19800000000000001</v>
      </c>
      <c r="M70">
        <v>10776</v>
      </c>
      <c r="N70" t="s">
        <v>59</v>
      </c>
    </row>
    <row r="71" spans="1:14" x14ac:dyDescent="0.25">
      <c r="A71">
        <v>110648</v>
      </c>
      <c r="B71" t="s">
        <v>184</v>
      </c>
      <c r="C71" t="s">
        <v>54</v>
      </c>
      <c r="D71">
        <v>500035</v>
      </c>
      <c r="E71" t="s">
        <v>185</v>
      </c>
      <c r="F71" t="s">
        <v>74</v>
      </c>
      <c r="G71" t="s">
        <v>185</v>
      </c>
      <c r="H71" t="s">
        <v>161</v>
      </c>
      <c r="I71">
        <v>309</v>
      </c>
      <c r="J71" t="s">
        <v>58</v>
      </c>
      <c r="K71">
        <v>89</v>
      </c>
      <c r="L71">
        <v>0.54400000000000004</v>
      </c>
      <c r="M71">
        <v>10776</v>
      </c>
      <c r="N71" t="s">
        <v>59</v>
      </c>
    </row>
    <row r="72" spans="1:14" x14ac:dyDescent="0.25">
      <c r="A72">
        <v>110648</v>
      </c>
      <c r="B72" t="s">
        <v>182</v>
      </c>
      <c r="C72" t="s">
        <v>54</v>
      </c>
      <c r="D72">
        <v>500035</v>
      </c>
      <c r="E72" t="s">
        <v>186</v>
      </c>
      <c r="F72" t="s">
        <v>74</v>
      </c>
      <c r="G72" t="s">
        <v>186</v>
      </c>
      <c r="H72" t="s">
        <v>187</v>
      </c>
      <c r="I72">
        <v>309</v>
      </c>
      <c r="J72" t="s">
        <v>58</v>
      </c>
      <c r="K72">
        <v>185</v>
      </c>
      <c r="L72">
        <v>0.66400000000000003</v>
      </c>
      <c r="M72">
        <v>10776</v>
      </c>
      <c r="N72" t="s">
        <v>59</v>
      </c>
    </row>
    <row r="73" spans="1:14" x14ac:dyDescent="0.25">
      <c r="A73">
        <v>110648</v>
      </c>
      <c r="B73" t="s">
        <v>154</v>
      </c>
      <c r="C73" t="s">
        <v>54</v>
      </c>
      <c r="D73">
        <v>500013</v>
      </c>
      <c r="E73" t="s">
        <v>188</v>
      </c>
      <c r="F73" t="s">
        <v>56</v>
      </c>
      <c r="G73" t="s">
        <v>188</v>
      </c>
      <c r="H73" t="s">
        <v>189</v>
      </c>
      <c r="I73">
        <v>309</v>
      </c>
      <c r="J73" t="s">
        <v>58</v>
      </c>
      <c r="K73">
        <v>32</v>
      </c>
      <c r="L73">
        <v>0.124</v>
      </c>
      <c r="M73">
        <v>10776</v>
      </c>
      <c r="N73" t="s">
        <v>59</v>
      </c>
    </row>
    <row r="74" spans="1:14" x14ac:dyDescent="0.25">
      <c r="A74">
        <v>110648</v>
      </c>
      <c r="B74" t="s">
        <v>184</v>
      </c>
      <c r="C74" t="s">
        <v>54</v>
      </c>
      <c r="D74">
        <v>500035</v>
      </c>
      <c r="E74" t="s">
        <v>190</v>
      </c>
      <c r="F74" t="s">
        <v>74</v>
      </c>
      <c r="G74" t="s">
        <v>190</v>
      </c>
      <c r="H74" t="s">
        <v>187</v>
      </c>
      <c r="I74">
        <v>309</v>
      </c>
      <c r="J74" t="s">
        <v>58</v>
      </c>
      <c r="K74">
        <v>96</v>
      </c>
      <c r="L74">
        <v>0.58599999999999997</v>
      </c>
      <c r="M74">
        <v>10776</v>
      </c>
      <c r="N74" t="s">
        <v>59</v>
      </c>
    </row>
    <row r="75" spans="1:14" x14ac:dyDescent="0.25">
      <c r="A75">
        <v>110648</v>
      </c>
      <c r="B75" t="s">
        <v>139</v>
      </c>
      <c r="C75" t="s">
        <v>54</v>
      </c>
      <c r="D75">
        <v>500013</v>
      </c>
      <c r="E75" t="s">
        <v>191</v>
      </c>
      <c r="F75" t="s">
        <v>56</v>
      </c>
      <c r="G75" t="s">
        <v>191</v>
      </c>
      <c r="H75" t="s">
        <v>159</v>
      </c>
      <c r="I75">
        <v>309</v>
      </c>
      <c r="J75" t="s">
        <v>58</v>
      </c>
      <c r="K75">
        <v>25</v>
      </c>
      <c r="L75">
        <v>0.153</v>
      </c>
      <c r="M75">
        <v>10776</v>
      </c>
      <c r="N75" t="s">
        <v>59</v>
      </c>
    </row>
    <row r="76" spans="1:14" x14ac:dyDescent="0.25">
      <c r="K76" s="6">
        <f>SUM(K2:K75)</f>
        <v>3468</v>
      </c>
      <c r="L76" s="17">
        <f>SUM(L2:L75)</f>
        <v>19.259000000000004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Mortalidad en centro</vt:lpstr>
      <vt:lpstr>Mortalidad en acopio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 SAEZ, GERMAN</dc:creator>
  <cp:lastModifiedBy>Claudia Arancibia Cortés</cp:lastModifiedBy>
  <dcterms:created xsi:type="dcterms:W3CDTF">2022-09-01T13:10:38Z</dcterms:created>
  <dcterms:modified xsi:type="dcterms:W3CDTF">2024-11-26T05:42:51Z</dcterms:modified>
</cp:coreProperties>
</file>